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T:\Elections\2014 Byelection\Poll By Poll Results\Report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Sheet1!$A$1:$M$243</definedName>
    <definedName name="_xlnm.Print_Titles" localSheetId="0">Sheet1!$2:$3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2" i="1" l="1"/>
  <c r="M4" i="1"/>
  <c r="M15" i="1" l="1"/>
  <c r="M18" i="1"/>
  <c r="M21" i="1"/>
  <c r="M24" i="1"/>
  <c r="M27" i="1"/>
  <c r="M30" i="1"/>
  <c r="M33" i="1"/>
  <c r="M36" i="1"/>
  <c r="M39" i="1"/>
  <c r="M42" i="1"/>
  <c r="M45" i="1"/>
  <c r="M48" i="1"/>
  <c r="M51" i="1"/>
  <c r="M54" i="1"/>
  <c r="M57" i="1"/>
  <c r="M60" i="1"/>
  <c r="M63" i="1"/>
  <c r="M66" i="1"/>
  <c r="M69" i="1"/>
  <c r="M72" i="1"/>
  <c r="M75" i="1"/>
  <c r="M78" i="1"/>
  <c r="M81" i="1"/>
  <c r="M84" i="1"/>
  <c r="M87" i="1"/>
  <c r="M90" i="1"/>
  <c r="M93" i="1"/>
  <c r="M96" i="1"/>
  <c r="M99" i="1"/>
  <c r="M102" i="1"/>
  <c r="M105" i="1"/>
  <c r="M108" i="1"/>
  <c r="M111" i="1"/>
  <c r="M114" i="1"/>
  <c r="M117" i="1"/>
  <c r="M120" i="1"/>
  <c r="M123" i="1"/>
  <c r="M126" i="1"/>
  <c r="M129" i="1"/>
  <c r="M132" i="1"/>
  <c r="M135" i="1"/>
  <c r="M138" i="1"/>
  <c r="M141" i="1"/>
  <c r="M144" i="1"/>
  <c r="M147" i="1"/>
  <c r="M150" i="1"/>
  <c r="M153" i="1"/>
  <c r="M156" i="1"/>
  <c r="M159" i="1"/>
  <c r="M162" i="1"/>
  <c r="M165" i="1"/>
  <c r="M168" i="1"/>
  <c r="M171" i="1"/>
  <c r="M174" i="1"/>
  <c r="M177" i="1"/>
  <c r="M180" i="1"/>
  <c r="M183" i="1"/>
  <c r="M186" i="1"/>
  <c r="M189" i="1"/>
  <c r="M192" i="1"/>
  <c r="M195" i="1"/>
  <c r="M198" i="1"/>
  <c r="M201" i="1"/>
  <c r="M204" i="1"/>
  <c r="M207" i="1"/>
  <c r="M210" i="1"/>
  <c r="M213" i="1"/>
  <c r="M216" i="1"/>
  <c r="M219" i="1"/>
  <c r="M222" i="1"/>
  <c r="M225" i="1"/>
  <c r="M228" i="1"/>
  <c r="M231" i="1"/>
  <c r="M12" i="1"/>
  <c r="M9" i="1"/>
  <c r="M6" i="1"/>
  <c r="I241" i="1" l="1"/>
  <c r="I233" i="1"/>
  <c r="I231" i="1" s="1"/>
  <c r="H231" i="1"/>
  <c r="G231" i="1"/>
  <c r="F231" i="1"/>
  <c r="E231" i="1"/>
  <c r="D231" i="1"/>
  <c r="I230" i="1"/>
  <c r="I228" i="1" s="1"/>
  <c r="H228" i="1"/>
  <c r="G228" i="1"/>
  <c r="F228" i="1"/>
  <c r="E228" i="1"/>
  <c r="D228" i="1"/>
  <c r="I227" i="1"/>
  <c r="I225" i="1" s="1"/>
  <c r="H225" i="1"/>
  <c r="G225" i="1"/>
  <c r="F225" i="1"/>
  <c r="E225" i="1"/>
  <c r="D225" i="1"/>
  <c r="I224" i="1"/>
  <c r="I222" i="1" s="1"/>
  <c r="H222" i="1"/>
  <c r="G222" i="1"/>
  <c r="F222" i="1"/>
  <c r="E222" i="1"/>
  <c r="D222" i="1"/>
  <c r="I221" i="1"/>
  <c r="I219" i="1" s="1"/>
  <c r="H219" i="1"/>
  <c r="G219" i="1"/>
  <c r="F219" i="1"/>
  <c r="E219" i="1"/>
  <c r="D219" i="1"/>
  <c r="I218" i="1"/>
  <c r="I216" i="1" s="1"/>
  <c r="H216" i="1"/>
  <c r="G216" i="1"/>
  <c r="F216" i="1"/>
  <c r="E216" i="1"/>
  <c r="D216" i="1"/>
  <c r="I215" i="1"/>
  <c r="I213" i="1" s="1"/>
  <c r="H213" i="1"/>
  <c r="G213" i="1"/>
  <c r="F213" i="1"/>
  <c r="E213" i="1"/>
  <c r="D213" i="1"/>
  <c r="I212" i="1"/>
  <c r="I210" i="1" s="1"/>
  <c r="H210" i="1"/>
  <c r="G210" i="1"/>
  <c r="F210" i="1"/>
  <c r="E210" i="1"/>
  <c r="D210" i="1"/>
  <c r="I209" i="1"/>
  <c r="I207" i="1" s="1"/>
  <c r="H207" i="1"/>
  <c r="G207" i="1"/>
  <c r="F207" i="1"/>
  <c r="E207" i="1"/>
  <c r="D207" i="1"/>
  <c r="I206" i="1"/>
  <c r="I204" i="1" s="1"/>
  <c r="H204" i="1"/>
  <c r="G204" i="1"/>
  <c r="F204" i="1"/>
  <c r="E204" i="1"/>
  <c r="D204" i="1"/>
  <c r="I203" i="1"/>
  <c r="I201" i="1" s="1"/>
  <c r="H201" i="1"/>
  <c r="G201" i="1"/>
  <c r="F201" i="1"/>
  <c r="E201" i="1"/>
  <c r="D201" i="1"/>
  <c r="I200" i="1"/>
  <c r="I198" i="1" s="1"/>
  <c r="H198" i="1"/>
  <c r="G198" i="1"/>
  <c r="F198" i="1"/>
  <c r="E198" i="1"/>
  <c r="D198" i="1"/>
  <c r="I197" i="1"/>
  <c r="I195" i="1" s="1"/>
  <c r="H195" i="1"/>
  <c r="G195" i="1"/>
  <c r="F195" i="1"/>
  <c r="E195" i="1"/>
  <c r="D195" i="1"/>
  <c r="I194" i="1"/>
  <c r="I192" i="1" s="1"/>
  <c r="H192" i="1"/>
  <c r="G192" i="1"/>
  <c r="F192" i="1"/>
  <c r="E192" i="1"/>
  <c r="D192" i="1"/>
  <c r="I191" i="1"/>
  <c r="I189" i="1" s="1"/>
  <c r="H189" i="1"/>
  <c r="G189" i="1"/>
  <c r="F189" i="1"/>
  <c r="E189" i="1"/>
  <c r="D189" i="1"/>
  <c r="I188" i="1"/>
  <c r="I186" i="1" s="1"/>
  <c r="H186" i="1"/>
  <c r="G186" i="1"/>
  <c r="F186" i="1"/>
  <c r="E186" i="1"/>
  <c r="D186" i="1"/>
  <c r="I185" i="1"/>
  <c r="I183" i="1" s="1"/>
  <c r="H183" i="1"/>
  <c r="G183" i="1"/>
  <c r="F183" i="1"/>
  <c r="E183" i="1"/>
  <c r="D183" i="1"/>
  <c r="I182" i="1"/>
  <c r="I180" i="1"/>
  <c r="H180" i="1"/>
  <c r="G180" i="1"/>
  <c r="F180" i="1"/>
  <c r="E180" i="1"/>
  <c r="D180" i="1"/>
  <c r="I179" i="1"/>
  <c r="I177" i="1" s="1"/>
  <c r="H177" i="1"/>
  <c r="G177" i="1"/>
  <c r="F177" i="1"/>
  <c r="E177" i="1"/>
  <c r="D177" i="1"/>
  <c r="I176" i="1"/>
  <c r="I174" i="1" s="1"/>
  <c r="H174" i="1"/>
  <c r="G174" i="1"/>
  <c r="F174" i="1"/>
  <c r="E174" i="1"/>
  <c r="D174" i="1"/>
  <c r="I173" i="1"/>
  <c r="I171" i="1" s="1"/>
  <c r="H171" i="1"/>
  <c r="G171" i="1"/>
  <c r="F171" i="1"/>
  <c r="E171" i="1"/>
  <c r="D171" i="1"/>
  <c r="I170" i="1"/>
  <c r="I168" i="1" s="1"/>
  <c r="H168" i="1"/>
  <c r="G168" i="1"/>
  <c r="F168" i="1"/>
  <c r="E168" i="1"/>
  <c r="D168" i="1"/>
  <c r="I167" i="1"/>
  <c r="I165" i="1" s="1"/>
  <c r="H165" i="1"/>
  <c r="G165" i="1"/>
  <c r="F165" i="1"/>
  <c r="E165" i="1"/>
  <c r="D165" i="1"/>
  <c r="I164" i="1"/>
  <c r="I162" i="1" s="1"/>
  <c r="H162" i="1"/>
  <c r="G162" i="1"/>
  <c r="F162" i="1"/>
  <c r="E162" i="1"/>
  <c r="D162" i="1"/>
  <c r="I161" i="1"/>
  <c r="I159" i="1" s="1"/>
  <c r="H159" i="1"/>
  <c r="G159" i="1"/>
  <c r="F159" i="1"/>
  <c r="E159" i="1"/>
  <c r="D159" i="1"/>
  <c r="I158" i="1"/>
  <c r="I156" i="1" s="1"/>
  <c r="H156" i="1"/>
  <c r="G156" i="1"/>
  <c r="F156" i="1"/>
  <c r="E156" i="1"/>
  <c r="D156" i="1"/>
  <c r="I155" i="1"/>
  <c r="I153" i="1" s="1"/>
  <c r="H153" i="1"/>
  <c r="G153" i="1"/>
  <c r="F153" i="1"/>
  <c r="E153" i="1"/>
  <c r="D153" i="1"/>
  <c r="I152" i="1"/>
  <c r="I150" i="1" s="1"/>
  <c r="H150" i="1"/>
  <c r="G150" i="1"/>
  <c r="F150" i="1"/>
  <c r="E150" i="1"/>
  <c r="D150" i="1"/>
  <c r="I149" i="1"/>
  <c r="I147" i="1" s="1"/>
  <c r="H147" i="1"/>
  <c r="G147" i="1"/>
  <c r="F147" i="1"/>
  <c r="E147" i="1"/>
  <c r="D147" i="1"/>
  <c r="I146" i="1"/>
  <c r="I144" i="1" s="1"/>
  <c r="H144" i="1"/>
  <c r="G144" i="1"/>
  <c r="F144" i="1"/>
  <c r="E144" i="1"/>
  <c r="D144" i="1"/>
  <c r="I143" i="1"/>
  <c r="I141" i="1" s="1"/>
  <c r="H141" i="1"/>
  <c r="G141" i="1"/>
  <c r="F141" i="1"/>
  <c r="E141" i="1"/>
  <c r="D141" i="1"/>
  <c r="I140" i="1"/>
  <c r="I138" i="1" s="1"/>
  <c r="H138" i="1"/>
  <c r="G138" i="1"/>
  <c r="F138" i="1"/>
  <c r="E138" i="1"/>
  <c r="D138" i="1"/>
  <c r="I137" i="1"/>
  <c r="I135" i="1" s="1"/>
  <c r="H135" i="1"/>
  <c r="G135" i="1"/>
  <c r="F135" i="1"/>
  <c r="E135" i="1"/>
  <c r="D135" i="1"/>
  <c r="I134" i="1"/>
  <c r="I132" i="1" s="1"/>
  <c r="H132" i="1"/>
  <c r="G132" i="1"/>
  <c r="F132" i="1"/>
  <c r="E132" i="1"/>
  <c r="D132" i="1"/>
  <c r="I131" i="1"/>
  <c r="I129" i="1" s="1"/>
  <c r="H129" i="1"/>
  <c r="G129" i="1"/>
  <c r="F129" i="1"/>
  <c r="E129" i="1"/>
  <c r="D129" i="1"/>
  <c r="I128" i="1"/>
  <c r="I126" i="1" s="1"/>
  <c r="H126" i="1"/>
  <c r="G126" i="1"/>
  <c r="F126" i="1"/>
  <c r="E126" i="1"/>
  <c r="D126" i="1"/>
  <c r="I125" i="1"/>
  <c r="I123" i="1" s="1"/>
  <c r="H123" i="1"/>
  <c r="G123" i="1"/>
  <c r="F123" i="1"/>
  <c r="E123" i="1"/>
  <c r="D123" i="1"/>
  <c r="I122" i="1"/>
  <c r="I120" i="1" s="1"/>
  <c r="H120" i="1"/>
  <c r="G120" i="1"/>
  <c r="F120" i="1"/>
  <c r="E120" i="1"/>
  <c r="D120" i="1"/>
  <c r="I119" i="1"/>
  <c r="I117" i="1" s="1"/>
  <c r="H117" i="1"/>
  <c r="G117" i="1"/>
  <c r="F117" i="1"/>
  <c r="E117" i="1"/>
  <c r="D117" i="1"/>
  <c r="I116" i="1"/>
  <c r="I114" i="1" s="1"/>
  <c r="H114" i="1"/>
  <c r="G114" i="1"/>
  <c r="F114" i="1"/>
  <c r="E114" i="1"/>
  <c r="D114" i="1"/>
  <c r="I113" i="1"/>
  <c r="I111" i="1" s="1"/>
  <c r="H111" i="1"/>
  <c r="G111" i="1"/>
  <c r="F111" i="1"/>
  <c r="E111" i="1"/>
  <c r="D111" i="1"/>
  <c r="I110" i="1"/>
  <c r="I108" i="1" s="1"/>
  <c r="H108" i="1"/>
  <c r="G108" i="1"/>
  <c r="F108" i="1"/>
  <c r="E108" i="1"/>
  <c r="D108" i="1"/>
  <c r="I107" i="1"/>
  <c r="I105" i="1" s="1"/>
  <c r="H105" i="1"/>
  <c r="G105" i="1"/>
  <c r="F105" i="1"/>
  <c r="E105" i="1"/>
  <c r="D105" i="1"/>
  <c r="I104" i="1"/>
  <c r="I102" i="1" s="1"/>
  <c r="H102" i="1"/>
  <c r="G102" i="1"/>
  <c r="F102" i="1"/>
  <c r="E102" i="1"/>
  <c r="D102" i="1"/>
  <c r="I101" i="1"/>
  <c r="I99" i="1" s="1"/>
  <c r="H99" i="1"/>
  <c r="G99" i="1"/>
  <c r="F99" i="1"/>
  <c r="E99" i="1"/>
  <c r="D99" i="1"/>
  <c r="I98" i="1"/>
  <c r="I96" i="1" s="1"/>
  <c r="H96" i="1"/>
  <c r="G96" i="1"/>
  <c r="F96" i="1"/>
  <c r="E96" i="1"/>
  <c r="D96" i="1"/>
  <c r="I95" i="1"/>
  <c r="I93" i="1" s="1"/>
  <c r="H93" i="1"/>
  <c r="G93" i="1"/>
  <c r="F93" i="1"/>
  <c r="E93" i="1"/>
  <c r="D93" i="1"/>
  <c r="I92" i="1"/>
  <c r="I90" i="1" s="1"/>
  <c r="H90" i="1"/>
  <c r="G90" i="1"/>
  <c r="F90" i="1"/>
  <c r="E90" i="1"/>
  <c r="D90" i="1"/>
  <c r="I89" i="1"/>
  <c r="I87" i="1" s="1"/>
  <c r="H87" i="1"/>
  <c r="G87" i="1"/>
  <c r="F87" i="1"/>
  <c r="E87" i="1"/>
  <c r="D87" i="1"/>
  <c r="I86" i="1"/>
  <c r="I84" i="1" s="1"/>
  <c r="H84" i="1"/>
  <c r="G84" i="1"/>
  <c r="F84" i="1"/>
  <c r="E84" i="1"/>
  <c r="D84" i="1"/>
  <c r="I83" i="1"/>
  <c r="I81" i="1" s="1"/>
  <c r="H81" i="1"/>
  <c r="G81" i="1"/>
  <c r="F81" i="1"/>
  <c r="E81" i="1"/>
  <c r="D81" i="1"/>
  <c r="I80" i="1"/>
  <c r="I78" i="1" s="1"/>
  <c r="H78" i="1"/>
  <c r="G78" i="1"/>
  <c r="F78" i="1"/>
  <c r="E78" i="1"/>
  <c r="D78" i="1"/>
  <c r="I77" i="1"/>
  <c r="I75" i="1" s="1"/>
  <c r="H75" i="1"/>
  <c r="G75" i="1"/>
  <c r="F75" i="1"/>
  <c r="E75" i="1"/>
  <c r="D75" i="1"/>
  <c r="I74" i="1"/>
  <c r="I72" i="1" s="1"/>
  <c r="H72" i="1"/>
  <c r="G72" i="1"/>
  <c r="F72" i="1"/>
  <c r="E72" i="1"/>
  <c r="D72" i="1"/>
  <c r="I71" i="1"/>
  <c r="I69" i="1" s="1"/>
  <c r="H69" i="1"/>
  <c r="G69" i="1"/>
  <c r="F69" i="1"/>
  <c r="E69" i="1"/>
  <c r="D69" i="1"/>
  <c r="I68" i="1"/>
  <c r="I66" i="1" s="1"/>
  <c r="H66" i="1"/>
  <c r="G66" i="1"/>
  <c r="F66" i="1"/>
  <c r="E66" i="1"/>
  <c r="D66" i="1"/>
  <c r="I65" i="1"/>
  <c r="I63" i="1" s="1"/>
  <c r="H63" i="1"/>
  <c r="G63" i="1"/>
  <c r="F63" i="1"/>
  <c r="E63" i="1"/>
  <c r="D63" i="1"/>
  <c r="I62" i="1"/>
  <c r="I60" i="1" s="1"/>
  <c r="H60" i="1"/>
  <c r="G60" i="1"/>
  <c r="F60" i="1"/>
  <c r="E60" i="1"/>
  <c r="D60" i="1"/>
  <c r="I59" i="1"/>
  <c r="I57" i="1" s="1"/>
  <c r="H57" i="1"/>
  <c r="G57" i="1"/>
  <c r="F57" i="1"/>
  <c r="E57" i="1"/>
  <c r="D57" i="1"/>
  <c r="I56" i="1"/>
  <c r="I54" i="1" s="1"/>
  <c r="H54" i="1"/>
  <c r="G54" i="1"/>
  <c r="F54" i="1"/>
  <c r="E54" i="1"/>
  <c r="D54" i="1"/>
  <c r="I53" i="1"/>
  <c r="I51" i="1" s="1"/>
  <c r="H51" i="1"/>
  <c r="G51" i="1"/>
  <c r="F51" i="1"/>
  <c r="E51" i="1"/>
  <c r="D51" i="1"/>
  <c r="I50" i="1"/>
  <c r="I48" i="1" s="1"/>
  <c r="H48" i="1"/>
  <c r="G48" i="1"/>
  <c r="F48" i="1"/>
  <c r="E48" i="1"/>
  <c r="D48" i="1"/>
  <c r="I47" i="1"/>
  <c r="I45" i="1" s="1"/>
  <c r="H45" i="1"/>
  <c r="G45" i="1"/>
  <c r="F45" i="1"/>
  <c r="E45" i="1"/>
  <c r="D45" i="1"/>
  <c r="I44" i="1"/>
  <c r="I42" i="1" s="1"/>
  <c r="H42" i="1"/>
  <c r="G42" i="1"/>
  <c r="F42" i="1"/>
  <c r="E42" i="1"/>
  <c r="D42" i="1"/>
  <c r="I41" i="1"/>
  <c r="I39" i="1" s="1"/>
  <c r="H39" i="1"/>
  <c r="G39" i="1"/>
  <c r="F39" i="1"/>
  <c r="E39" i="1"/>
  <c r="D39" i="1"/>
  <c r="I38" i="1"/>
  <c r="I36" i="1" s="1"/>
  <c r="H36" i="1"/>
  <c r="G36" i="1"/>
  <c r="F36" i="1"/>
  <c r="E36" i="1"/>
  <c r="D36" i="1"/>
  <c r="I35" i="1"/>
  <c r="I33" i="1" s="1"/>
  <c r="H33" i="1"/>
  <c r="G33" i="1"/>
  <c r="F33" i="1"/>
  <c r="E33" i="1"/>
  <c r="D33" i="1"/>
  <c r="I32" i="1"/>
  <c r="I30" i="1" s="1"/>
  <c r="H30" i="1"/>
  <c r="G30" i="1"/>
  <c r="F30" i="1"/>
  <c r="E30" i="1"/>
  <c r="D30" i="1"/>
  <c r="I29" i="1"/>
  <c r="I27" i="1" s="1"/>
  <c r="H27" i="1"/>
  <c r="G27" i="1"/>
  <c r="F27" i="1"/>
  <c r="E27" i="1"/>
  <c r="D27" i="1"/>
  <c r="I26" i="1"/>
  <c r="I24" i="1" s="1"/>
  <c r="H24" i="1"/>
  <c r="G24" i="1"/>
  <c r="F24" i="1"/>
  <c r="E24" i="1"/>
  <c r="D24" i="1"/>
  <c r="I23" i="1"/>
  <c r="I21" i="1" s="1"/>
  <c r="H21" i="1"/>
  <c r="G21" i="1"/>
  <c r="F21" i="1"/>
  <c r="E21" i="1"/>
  <c r="D21" i="1"/>
  <c r="I20" i="1"/>
  <c r="I18" i="1" s="1"/>
  <c r="H18" i="1"/>
  <c r="G18" i="1"/>
  <c r="F18" i="1"/>
  <c r="E18" i="1"/>
  <c r="D18" i="1"/>
  <c r="I17" i="1"/>
  <c r="I15" i="1" s="1"/>
  <c r="H15" i="1"/>
  <c r="G15" i="1"/>
  <c r="F15" i="1"/>
  <c r="E15" i="1"/>
  <c r="D15" i="1"/>
  <c r="I14" i="1"/>
  <c r="I12" i="1" s="1"/>
  <c r="H12" i="1"/>
  <c r="G12" i="1"/>
  <c r="F12" i="1"/>
  <c r="E12" i="1"/>
  <c r="D12" i="1"/>
  <c r="I11" i="1"/>
  <c r="I9" i="1" s="1"/>
  <c r="H9" i="1"/>
  <c r="G9" i="1"/>
  <c r="F9" i="1"/>
  <c r="E9" i="1"/>
  <c r="D9" i="1"/>
  <c r="I8" i="1"/>
  <c r="I6" i="1" s="1"/>
  <c r="H6" i="1"/>
  <c r="G6" i="1"/>
  <c r="F6" i="1"/>
  <c r="E6" i="1"/>
  <c r="D6" i="1"/>
</calcChain>
</file>

<file path=xl/sharedStrings.xml><?xml version="1.0" encoding="utf-8"?>
<sst xmlns="http://schemas.openxmlformats.org/spreadsheetml/2006/main" count="342" uniqueCount="110">
  <si>
    <t>Poll</t>
  </si>
  <si>
    <t>GREG CLARK</t>
  </si>
  <si>
    <t>AP</t>
  </si>
  <si>
    <t>GORDON DIRKS</t>
  </si>
  <si>
    <t>PC</t>
  </si>
  <si>
    <t>JOHN FLETCHER</t>
  </si>
  <si>
    <t>WRP</t>
  </si>
  <si>
    <t>STEPHANIE MCLEAN</t>
  </si>
  <si>
    <t>NDP</t>
  </si>
  <si>
    <t>SUSAN WRIGHT</t>
  </si>
  <si>
    <t>LIB</t>
  </si>
  <si>
    <t>Total</t>
  </si>
  <si>
    <t>1 - MOUNT ROYAL ESTATE</t>
  </si>
  <si>
    <t>2 - LOWER MOUNT ROYAL</t>
  </si>
  <si>
    <t>3 - MOUNT ROYAL STATION</t>
  </si>
  <si>
    <t>4 - COLBOURNE</t>
  </si>
  <si>
    <t>5 - SOUTH CALGARY NW</t>
  </si>
  <si>
    <t>6 - SOUTH CALGARY</t>
  </si>
  <si>
    <t>7 - SOUTH CALGARY N</t>
  </si>
  <si>
    <t>8 - SOUTH CALGARY NE</t>
  </si>
  <si>
    <t>9 - SOUTH MOUNT ROYAL</t>
  </si>
  <si>
    <t>10 - UPPER MOUNT ROYAL</t>
  </si>
  <si>
    <t>11 - LINDSAY PARK</t>
  </si>
  <si>
    <t>12 - ERLTON NORTH</t>
  </si>
  <si>
    <t>13 - ROXBORO PARK</t>
  </si>
  <si>
    <t>14 - RIDEAU PARK</t>
  </si>
  <si>
    <t>15 - ELBOW PARK N</t>
  </si>
  <si>
    <t>16 - ELBOW PARK NW</t>
  </si>
  <si>
    <t>17 - SOUTH CALGARY E</t>
  </si>
  <si>
    <t>18 - SOUTH CALGARY WEST</t>
  </si>
  <si>
    <t>19 - MARDA LOOP</t>
  </si>
  <si>
    <t>20 - RICHMOND PARK W</t>
  </si>
  <si>
    <t>21 - GARRISON WOODS N</t>
  </si>
  <si>
    <t>22 - MARDA LOOP EAST</t>
  </si>
  <si>
    <t>23 - ALTADORE NORTH</t>
  </si>
  <si>
    <t>24 - ALTADORE NE</t>
  </si>
  <si>
    <t>25 - ELBOW PARK W</t>
  </si>
  <si>
    <t>26 - ELBOW PARK</t>
  </si>
  <si>
    <t>27 - ELBOW PARK E</t>
  </si>
  <si>
    <t>28 - PARKHILL</t>
  </si>
  <si>
    <t>29 - ERLTON S</t>
  </si>
  <si>
    <t>30 - STANLEY PARK</t>
  </si>
  <si>
    <t>31 - ELBOYA N</t>
  </si>
  <si>
    <t>32 - RIVERDALE</t>
  </si>
  <si>
    <t>33 - ALTADORE E</t>
  </si>
  <si>
    <t>34 - ALTADORE</t>
  </si>
  <si>
    <t>35 - GARRISON WOODS E</t>
  </si>
  <si>
    <t>36 - GARRISON WOODS</t>
  </si>
  <si>
    <t>37 - RUTLAND PARK</t>
  </si>
  <si>
    <t>38 - RUTLAND PARK W</t>
  </si>
  <si>
    <t>39 - GLOUCESTER</t>
  </si>
  <si>
    <t>40 - GAINSBOROUGH</t>
  </si>
  <si>
    <t>41 - GLAMORGAN</t>
  </si>
  <si>
    <t>42 - GLAMORGAN NW</t>
  </si>
  <si>
    <t>43 - GLAMORGAN W</t>
  </si>
  <si>
    <t>44 - GLAMORGAN E</t>
  </si>
  <si>
    <t>45 - GRAFTON PARK</t>
  </si>
  <si>
    <t>46 - RUTLAND PARK S</t>
  </si>
  <si>
    <t>47 - FLANDERS</t>
  </si>
  <si>
    <t>48 - ALTADORE S</t>
  </si>
  <si>
    <t>49 - ALTADORE SE</t>
  </si>
  <si>
    <t>50 - BRITANNIA</t>
  </si>
  <si>
    <t>51 - STANLEY PARK S</t>
  </si>
  <si>
    <t>52 - ELBOYA S</t>
  </si>
  <si>
    <t>53 - ALTADORE SW</t>
  </si>
  <si>
    <t>54 - GARRISON WOODS S</t>
  </si>
  <si>
    <t>55 - MOUNT ROYAL UNIVERSITY</t>
  </si>
  <si>
    <t>56 - LINCOLN PARK N</t>
  </si>
  <si>
    <t>57 - GREENWOOD</t>
  </si>
  <si>
    <t>58 - GLAMORGAN SE</t>
  </si>
  <si>
    <t>59 - GLAMORGAN S</t>
  </si>
  <si>
    <t>60 - GLAMORGAN SW</t>
  </si>
  <si>
    <t>61 - RICHARD</t>
  </si>
  <si>
    <t>62 - RICHARD E</t>
  </si>
  <si>
    <t>63 - LINCOLN PARK W</t>
  </si>
  <si>
    <t>64 - LINCOLN PARK S</t>
  </si>
  <si>
    <t>65 - LINCOLN PARK</t>
  </si>
  <si>
    <t>66 - LINCOLN PARK E</t>
  </si>
  <si>
    <t>67 - RESERVOIR N</t>
  </si>
  <si>
    <t>68 - WINDSOR PARK N</t>
  </si>
  <si>
    <t>69 - WINDSOR PARK E</t>
  </si>
  <si>
    <t>70 - WINDSOR PARK</t>
  </si>
  <si>
    <t>71 - WINDSOR PARK S</t>
  </si>
  <si>
    <t>72 - CHINOOK E</t>
  </si>
  <si>
    <t>73 - CHINOOK W</t>
  </si>
  <si>
    <t>74 - BELAIRE</t>
  </si>
  <si>
    <t>75 - MEADOWLARK PARK</t>
  </si>
  <si>
    <t>76 - MAYFAIR</t>
  </si>
  <si>
    <t>Type</t>
  </si>
  <si>
    <t>Regular</t>
  </si>
  <si>
    <t>Advance</t>
  </si>
  <si>
    <t>Mobile</t>
  </si>
  <si>
    <t>Special</t>
  </si>
  <si>
    <t>Total (Advance)</t>
  </si>
  <si>
    <t>Total (All)</t>
  </si>
  <si>
    <t>Vote Count %</t>
  </si>
  <si>
    <t>V</t>
  </si>
  <si>
    <t>S</t>
  </si>
  <si>
    <t>D</t>
  </si>
  <si>
    <t>R</t>
  </si>
  <si>
    <t>Voter Turnout (%)</t>
  </si>
  <si>
    <t>Summary of Results by Poll - Calgary-Elbow</t>
  </si>
  <si>
    <t>Names on List</t>
  </si>
  <si>
    <t>82 - MOBILE - BETHANY VILLAGE</t>
  </si>
  <si>
    <t>83 - SPECIAL</t>
  </si>
  <si>
    <t>81 - MOBILE - WESTVIEW LODGE, MAISON, ANTHONIAN COURT</t>
  </si>
  <si>
    <t>80 - MOBILE - GARRISON GREEN SENIORS COMMUNITY, CAREWEST GARRISON GREEN</t>
  </si>
  <si>
    <t>79 - MOBILE - GLAMORGAN CARE CENTRE, CAREWEST ROYAL PARK, ROYAL PARK RETIREMENT</t>
  </si>
  <si>
    <t>78 - MOBILE - STAYWELL MANOR &amp; MANOR VILLAGE</t>
  </si>
  <si>
    <t>77 - ADVANCE-UNIDENTIFIED PSD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</si>
</sst>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/>
    <xf numFmtId="3" fontId="2" fillId="0" borderId="2" xfId="0" applyNumberFormat="1" applyFont="1" applyBorder="1" applyAlignme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 applyAlignment="1"/>
    <xf numFmtId="2" fontId="2" fillId="0" borderId="0" xfId="0" applyNumberFormat="1" applyFont="1"/>
    <xf numFmtId="0" fontId="2" fillId="0" borderId="1" xfId="0" applyFont="1" applyBorder="1"/>
    <xf numFmtId="3" fontId="2" fillId="0" borderId="1" xfId="0" applyNumberFormat="1" applyFont="1" applyBorder="1" applyAlignment="1"/>
    <xf numFmtId="9" fontId="2" fillId="0" borderId="1" xfId="0" applyNumberFormat="1" applyFont="1" applyBorder="1" applyAlignment="1">
      <alignment horizontal="right"/>
    </xf>
    <xf numFmtId="0" fontId="2" fillId="0" borderId="1" xfId="0" applyFont="1" applyBorder="1" applyAlignment="1"/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/>
    <xf numFmtId="2" fontId="2" fillId="3" borderId="0" xfId="0" applyNumberFormat="1" applyFont="1" applyFill="1"/>
    <xf numFmtId="0" fontId="2" fillId="2" borderId="0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Fill="1"/>
    <xf numFmtId="0" fontId="2" fillId="0" borderId="0" xfId="0" applyNumberFormat="1" applyFont="1" applyFill="1" applyBorder="1" applyAlignment="1" applyProtection="1"/>
    <xf numFmtId="0" fontId="2" fillId="2" borderId="0" xfId="0" applyFont="1" applyFill="1" applyAlignment="1">
      <alignment horizontal="left" vertical="top"/>
    </xf>
    <xf numFmtId="3" fontId="2" fillId="2" borderId="0" xfId="0" applyNumberFormat="1" applyFont="1" applyFill="1"/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1" xfId="0" applyFont="1" applyFill="1" applyBorder="1"/>
    <xf numFmtId="2" fontId="2" fillId="3" borderId="1" xfId="0" applyNumberFormat="1" applyFont="1" applyFill="1" applyBorder="1"/>
    <xf numFmtId="3" fontId="2" fillId="0" borderId="0" xfId="0" applyNumberFormat="1" applyFont="1"/>
    <xf numFmtId="9" fontId="2" fillId="0" borderId="0" xfId="0" applyNumberFormat="1" applyFont="1"/>
    <xf numFmtId="0" fontId="1" fillId="0" borderId="0" xfId="0" applyFont="1" applyBorder="1" applyAlignment="1">
      <alignment horizontal="right" textRotation="90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43"/>
  <sheetViews>
    <sheetView tabSelected="1" zoomScaleNormal="100" zoomScaleSheetLayoutView="85" workbookViewId="0">
      <selection sqref="A1:M1"/>
    </sheetView>
  </sheetViews>
  <sheetFormatPr defaultRowHeight="15" x14ac:dyDescent="0.25"/>
  <cols>
    <col min="1" max="1" width="32.85546875" customWidth="1"/>
    <col min="2" max="2" width="7.5703125" bestFit="1" customWidth="1"/>
    <col min="3" max="3" width="6.7109375" customWidth="1"/>
    <col min="4" max="6" width="5.42578125" bestFit="1" customWidth="1"/>
    <col min="7" max="7" width="4.42578125" bestFit="1" customWidth="1"/>
    <col min="8" max="8" width="5.42578125" bestFit="1" customWidth="1"/>
    <col min="9" max="9" width="6.42578125" bestFit="1" customWidth="1"/>
    <col min="10" max="10" width="3" bestFit="1" customWidth="1"/>
    <col min="11" max="11" width="2.140625" bestFit="1" customWidth="1"/>
    <col min="12" max="12" width="3" bestFit="1" customWidth="1"/>
    <col min="13" max="13" width="7.28515625" customWidth="1"/>
  </cols>
  <sheetData>
    <row r="1" spans="1:14" ht="18" customHeight="1" x14ac:dyDescent="0.25">
      <c r="A1" s="31" t="s">
        <v>101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0"/>
    </row>
    <row r="2" spans="1:14" ht="98.25" customHeight="1" x14ac:dyDescent="0.25">
      <c r="A2" s="1"/>
      <c r="B2" s="1"/>
      <c r="C2" s="34" t="s">
        <v>102</v>
      </c>
      <c r="D2" s="29" t="s">
        <v>1</v>
      </c>
      <c r="E2" s="29" t="s">
        <v>3</v>
      </c>
      <c r="F2" s="29" t="s">
        <v>5</v>
      </c>
      <c r="G2" s="29" t="s">
        <v>7</v>
      </c>
      <c r="H2" s="29" t="s">
        <v>9</v>
      </c>
      <c r="I2" s="34" t="s">
        <v>96</v>
      </c>
      <c r="J2" s="36" t="s">
        <v>97</v>
      </c>
      <c r="K2" s="36" t="s">
        <v>98</v>
      </c>
      <c r="L2" s="36" t="s">
        <v>99</v>
      </c>
      <c r="M2" s="34" t="s">
        <v>100</v>
      </c>
    </row>
    <row r="3" spans="1:14" x14ac:dyDescent="0.25">
      <c r="A3" s="2" t="s">
        <v>0</v>
      </c>
      <c r="B3" s="2" t="s">
        <v>88</v>
      </c>
      <c r="C3" s="35"/>
      <c r="D3" s="3" t="s">
        <v>2</v>
      </c>
      <c r="E3" s="3" t="s">
        <v>4</v>
      </c>
      <c r="F3" s="3" t="s">
        <v>6</v>
      </c>
      <c r="G3" s="3" t="s">
        <v>8</v>
      </c>
      <c r="H3" s="3" t="s">
        <v>10</v>
      </c>
      <c r="I3" s="35"/>
      <c r="J3" s="37"/>
      <c r="K3" s="37"/>
      <c r="L3" s="37"/>
      <c r="M3" s="35"/>
    </row>
    <row r="4" spans="1:14" x14ac:dyDescent="0.25">
      <c r="A4" s="4" t="s">
        <v>11</v>
      </c>
      <c r="B4" s="4"/>
      <c r="C4" s="5">
        <v>34163</v>
      </c>
      <c r="D4" s="6">
        <v>3406</v>
      </c>
      <c r="E4" s="6">
        <v>4209</v>
      </c>
      <c r="F4" s="6">
        <v>3061</v>
      </c>
      <c r="G4" s="7">
        <v>471</v>
      </c>
      <c r="H4" s="6">
        <v>1523</v>
      </c>
      <c r="I4" s="5">
        <v>12670</v>
      </c>
      <c r="J4" s="8">
        <v>22</v>
      </c>
      <c r="K4" s="8">
        <v>2</v>
      </c>
      <c r="L4" s="8">
        <v>23</v>
      </c>
      <c r="M4" s="9">
        <f>((L4+K4+I4)/C4)*100</f>
        <v>37.160085472587298</v>
      </c>
    </row>
    <row r="5" spans="1:14" x14ac:dyDescent="0.25">
      <c r="A5" s="4"/>
      <c r="B5" s="32" t="s">
        <v>95</v>
      </c>
      <c r="C5" s="32"/>
      <c r="D5" s="12">
        <v>0.27</v>
      </c>
      <c r="E5" s="12">
        <v>0.33</v>
      </c>
      <c r="F5" s="12">
        <v>0.24</v>
      </c>
      <c r="G5" s="12">
        <v>0.04</v>
      </c>
      <c r="H5" s="12">
        <v>0.12</v>
      </c>
      <c r="I5" s="11"/>
      <c r="J5" s="13"/>
      <c r="K5" s="13"/>
      <c r="L5" s="13"/>
      <c r="M5" s="10"/>
    </row>
    <row r="6" spans="1:14" x14ac:dyDescent="0.25">
      <c r="A6" s="14" t="s">
        <v>12</v>
      </c>
      <c r="B6" s="15" t="s">
        <v>11</v>
      </c>
      <c r="C6" s="15">
        <v>476</v>
      </c>
      <c r="D6" s="15">
        <f t="shared" ref="D6:I6" si="0">SUM(D7:D8)</f>
        <v>29</v>
      </c>
      <c r="E6" s="15">
        <f t="shared" si="0"/>
        <v>40</v>
      </c>
      <c r="F6" s="15">
        <f t="shared" si="0"/>
        <v>33</v>
      </c>
      <c r="G6" s="15">
        <f t="shared" si="0"/>
        <v>6</v>
      </c>
      <c r="H6" s="15">
        <f t="shared" si="0"/>
        <v>23</v>
      </c>
      <c r="I6" s="15">
        <f t="shared" si="0"/>
        <v>131</v>
      </c>
      <c r="J6" s="15"/>
      <c r="K6" s="15"/>
      <c r="L6" s="15"/>
      <c r="M6" s="16">
        <f>((I6+K7+L7)/C6)*100</f>
        <v>27.521008403361346</v>
      </c>
    </row>
    <row r="7" spans="1:14" x14ac:dyDescent="0.25">
      <c r="A7" s="17"/>
      <c r="B7" s="15" t="s">
        <v>89</v>
      </c>
      <c r="C7" s="15"/>
      <c r="D7" s="15">
        <v>27</v>
      </c>
      <c r="E7" s="15">
        <v>34</v>
      </c>
      <c r="F7" s="15">
        <v>28</v>
      </c>
      <c r="G7" s="15">
        <v>6</v>
      </c>
      <c r="H7" s="15">
        <v>21</v>
      </c>
      <c r="I7" s="15">
        <v>116</v>
      </c>
      <c r="J7" s="15">
        <v>1</v>
      </c>
      <c r="K7" s="15">
        <v>0</v>
      </c>
      <c r="L7" s="15">
        <v>0</v>
      </c>
      <c r="M7" s="16"/>
    </row>
    <row r="8" spans="1:14" x14ac:dyDescent="0.25">
      <c r="A8" s="17"/>
      <c r="B8" s="15" t="s">
        <v>90</v>
      </c>
      <c r="C8" s="15"/>
      <c r="D8" s="15">
        <v>2</v>
      </c>
      <c r="E8" s="15">
        <v>6</v>
      </c>
      <c r="F8" s="15">
        <v>5</v>
      </c>
      <c r="G8" s="15">
        <v>0</v>
      </c>
      <c r="H8" s="15">
        <v>2</v>
      </c>
      <c r="I8" s="15">
        <f>SUM(C8:H8)</f>
        <v>15</v>
      </c>
      <c r="J8" s="15"/>
      <c r="K8" s="15"/>
      <c r="L8" s="15"/>
      <c r="M8" s="16"/>
    </row>
    <row r="9" spans="1:14" x14ac:dyDescent="0.25">
      <c r="A9" s="18" t="s">
        <v>13</v>
      </c>
      <c r="B9" s="4" t="s">
        <v>11</v>
      </c>
      <c r="C9" s="4">
        <v>297</v>
      </c>
      <c r="D9" s="4">
        <f t="shared" ref="D9:I9" si="1">SUM(D10:D11)</f>
        <v>14</v>
      </c>
      <c r="E9" s="4">
        <f t="shared" si="1"/>
        <v>2</v>
      </c>
      <c r="F9" s="4">
        <f t="shared" si="1"/>
        <v>12</v>
      </c>
      <c r="G9" s="4">
        <f t="shared" si="1"/>
        <v>3</v>
      </c>
      <c r="H9" s="4">
        <f t="shared" si="1"/>
        <v>13</v>
      </c>
      <c r="I9" s="4">
        <f t="shared" si="1"/>
        <v>44</v>
      </c>
      <c r="J9" s="4"/>
      <c r="K9" s="4"/>
      <c r="L9" s="4"/>
      <c r="M9" s="19">
        <f>((I9+K10+L10)/C9)*100</f>
        <v>14.814814814814813</v>
      </c>
    </row>
    <row r="10" spans="1:14" x14ac:dyDescent="0.25">
      <c r="A10" s="18"/>
      <c r="B10" s="4" t="s">
        <v>89</v>
      </c>
      <c r="C10" s="4"/>
      <c r="D10" s="4">
        <v>11</v>
      </c>
      <c r="E10" s="4">
        <v>2</v>
      </c>
      <c r="F10" s="4">
        <v>11</v>
      </c>
      <c r="G10" s="4">
        <v>3</v>
      </c>
      <c r="H10" s="4">
        <v>12</v>
      </c>
      <c r="I10" s="4">
        <v>39</v>
      </c>
      <c r="J10" s="4">
        <v>0</v>
      </c>
      <c r="K10" s="4">
        <v>0</v>
      </c>
      <c r="L10" s="4">
        <v>0</v>
      </c>
      <c r="M10" s="9"/>
    </row>
    <row r="11" spans="1:14" x14ac:dyDescent="0.25">
      <c r="A11" s="18"/>
      <c r="B11" s="4" t="s">
        <v>90</v>
      </c>
      <c r="C11" s="4"/>
      <c r="D11" s="20">
        <v>3</v>
      </c>
      <c r="E11" s="20">
        <v>0</v>
      </c>
      <c r="F11" s="20">
        <v>1</v>
      </c>
      <c r="G11" s="20">
        <v>0</v>
      </c>
      <c r="H11" s="20">
        <v>1</v>
      </c>
      <c r="I11" s="4">
        <f>SUM(C11:H11)</f>
        <v>5</v>
      </c>
      <c r="J11" s="4"/>
      <c r="K11" s="4"/>
      <c r="L11" s="4"/>
      <c r="M11" s="9"/>
    </row>
    <row r="12" spans="1:14" x14ac:dyDescent="0.25">
      <c r="A12" s="21" t="s">
        <v>14</v>
      </c>
      <c r="B12" s="15" t="s">
        <v>11</v>
      </c>
      <c r="C12" s="15">
        <v>394</v>
      </c>
      <c r="D12" s="15">
        <f t="shared" ref="D12:I12" si="2">SUM(D13:D14)</f>
        <v>31</v>
      </c>
      <c r="E12" s="15">
        <f t="shared" si="2"/>
        <v>60</v>
      </c>
      <c r="F12" s="15">
        <f t="shared" si="2"/>
        <v>48</v>
      </c>
      <c r="G12" s="15">
        <f t="shared" si="2"/>
        <v>3</v>
      </c>
      <c r="H12" s="15">
        <f t="shared" si="2"/>
        <v>16</v>
      </c>
      <c r="I12" s="15">
        <f t="shared" si="2"/>
        <v>158</v>
      </c>
      <c r="J12" s="15"/>
      <c r="K12" s="15"/>
      <c r="L12" s="15"/>
      <c r="M12" s="16">
        <f>((I12+K13+L13)/C12)*100</f>
        <v>40.101522842639589</v>
      </c>
    </row>
    <row r="13" spans="1:14" x14ac:dyDescent="0.25">
      <c r="A13" s="21"/>
      <c r="B13" s="15" t="s">
        <v>89</v>
      </c>
      <c r="C13" s="15"/>
      <c r="D13" s="15">
        <v>28</v>
      </c>
      <c r="E13" s="15">
        <v>52</v>
      </c>
      <c r="F13" s="15">
        <v>41</v>
      </c>
      <c r="G13" s="15">
        <v>3</v>
      </c>
      <c r="H13" s="15">
        <v>15</v>
      </c>
      <c r="I13" s="15">
        <v>139</v>
      </c>
      <c r="J13" s="15">
        <v>0</v>
      </c>
      <c r="K13" s="15">
        <v>0</v>
      </c>
      <c r="L13" s="15">
        <v>0</v>
      </c>
      <c r="M13" s="16"/>
    </row>
    <row r="14" spans="1:14" x14ac:dyDescent="0.25">
      <c r="A14" s="21"/>
      <c r="B14" s="15" t="s">
        <v>90</v>
      </c>
      <c r="C14" s="15"/>
      <c r="D14" s="15">
        <v>3</v>
      </c>
      <c r="E14" s="15">
        <v>8</v>
      </c>
      <c r="F14" s="15">
        <v>7</v>
      </c>
      <c r="G14" s="15">
        <v>0</v>
      </c>
      <c r="H14" s="15">
        <v>1</v>
      </c>
      <c r="I14" s="15">
        <f>SUM(C14:H14)</f>
        <v>19</v>
      </c>
      <c r="J14" s="15"/>
      <c r="K14" s="15"/>
      <c r="L14" s="15"/>
      <c r="M14" s="16"/>
    </row>
    <row r="15" spans="1:14" x14ac:dyDescent="0.25">
      <c r="A15" s="18" t="s">
        <v>15</v>
      </c>
      <c r="B15" s="4" t="s">
        <v>11</v>
      </c>
      <c r="C15" s="4">
        <v>458</v>
      </c>
      <c r="D15" s="4">
        <f t="shared" ref="D15:I15" si="3">SUM(D16:D17)</f>
        <v>21</v>
      </c>
      <c r="E15" s="4">
        <f t="shared" si="3"/>
        <v>35</v>
      </c>
      <c r="F15" s="4">
        <f t="shared" si="3"/>
        <v>34</v>
      </c>
      <c r="G15" s="4">
        <f t="shared" si="3"/>
        <v>0</v>
      </c>
      <c r="H15" s="4">
        <f t="shared" si="3"/>
        <v>32</v>
      </c>
      <c r="I15" s="4">
        <f t="shared" si="3"/>
        <v>122</v>
      </c>
      <c r="J15" s="4"/>
      <c r="K15" s="4"/>
      <c r="L15" s="4"/>
      <c r="M15" s="19">
        <f t="shared" ref="M15" si="4">((I15+K16+L16)/C15)*100</f>
        <v>26.855895196506552</v>
      </c>
    </row>
    <row r="16" spans="1:14" x14ac:dyDescent="0.25">
      <c r="A16" s="18"/>
      <c r="B16" s="4" t="s">
        <v>89</v>
      </c>
      <c r="C16" s="4"/>
      <c r="D16" s="4">
        <v>20</v>
      </c>
      <c r="E16" s="4">
        <v>28</v>
      </c>
      <c r="F16" s="4">
        <v>28</v>
      </c>
      <c r="G16" s="4">
        <v>0</v>
      </c>
      <c r="H16" s="4">
        <v>23</v>
      </c>
      <c r="I16" s="4">
        <v>99</v>
      </c>
      <c r="J16" s="4">
        <v>0</v>
      </c>
      <c r="K16" s="4">
        <v>0</v>
      </c>
      <c r="L16" s="4">
        <v>1</v>
      </c>
      <c r="M16" s="9"/>
    </row>
    <row r="17" spans="1:13" x14ac:dyDescent="0.25">
      <c r="A17" s="18"/>
      <c r="B17" s="4" t="s">
        <v>90</v>
      </c>
      <c r="C17" s="4"/>
      <c r="D17" s="20">
        <v>1</v>
      </c>
      <c r="E17" s="20">
        <v>7</v>
      </c>
      <c r="F17" s="20">
        <v>6</v>
      </c>
      <c r="G17" s="20">
        <v>0</v>
      </c>
      <c r="H17" s="20">
        <v>9</v>
      </c>
      <c r="I17" s="4">
        <f>SUM(C17:H17)</f>
        <v>23</v>
      </c>
      <c r="J17" s="4"/>
      <c r="K17" s="4"/>
      <c r="L17" s="4"/>
      <c r="M17" s="9"/>
    </row>
    <row r="18" spans="1:13" x14ac:dyDescent="0.25">
      <c r="A18" s="21" t="s">
        <v>16</v>
      </c>
      <c r="B18" s="15" t="s">
        <v>11</v>
      </c>
      <c r="C18" s="15">
        <v>493</v>
      </c>
      <c r="D18" s="15">
        <f t="shared" ref="D18:I18" si="5">SUM(D19:D20)</f>
        <v>61</v>
      </c>
      <c r="E18" s="15">
        <f t="shared" si="5"/>
        <v>39</v>
      </c>
      <c r="F18" s="15">
        <f t="shared" si="5"/>
        <v>27</v>
      </c>
      <c r="G18" s="15">
        <f t="shared" si="5"/>
        <v>7</v>
      </c>
      <c r="H18" s="15">
        <f t="shared" si="5"/>
        <v>22</v>
      </c>
      <c r="I18" s="15">
        <f t="shared" si="5"/>
        <v>156</v>
      </c>
      <c r="J18" s="15"/>
      <c r="K18" s="15"/>
      <c r="L18" s="15"/>
      <c r="M18" s="16">
        <f t="shared" ref="M18" si="6">((I18+K19+L19)/C18)*100</f>
        <v>31.643002028397564</v>
      </c>
    </row>
    <row r="19" spans="1:13" x14ac:dyDescent="0.25">
      <c r="A19" s="21"/>
      <c r="B19" s="15" t="s">
        <v>89</v>
      </c>
      <c r="C19" s="15"/>
      <c r="D19" s="15">
        <v>54</v>
      </c>
      <c r="E19" s="15">
        <v>36</v>
      </c>
      <c r="F19" s="15">
        <v>22</v>
      </c>
      <c r="G19" s="15">
        <v>7</v>
      </c>
      <c r="H19" s="15">
        <v>17</v>
      </c>
      <c r="I19" s="15">
        <v>136</v>
      </c>
      <c r="J19" s="15">
        <v>0</v>
      </c>
      <c r="K19" s="15">
        <v>0</v>
      </c>
      <c r="L19" s="15">
        <v>0</v>
      </c>
      <c r="M19" s="16"/>
    </row>
    <row r="20" spans="1:13" x14ac:dyDescent="0.25">
      <c r="A20" s="21"/>
      <c r="B20" s="15" t="s">
        <v>90</v>
      </c>
      <c r="C20" s="15"/>
      <c r="D20" s="15">
        <v>7</v>
      </c>
      <c r="E20" s="15">
        <v>3</v>
      </c>
      <c r="F20" s="15">
        <v>5</v>
      </c>
      <c r="G20" s="15">
        <v>0</v>
      </c>
      <c r="H20" s="15">
        <v>5</v>
      </c>
      <c r="I20" s="15">
        <f>SUM(C20:H20)</f>
        <v>20</v>
      </c>
      <c r="J20" s="15"/>
      <c r="K20" s="15"/>
      <c r="L20" s="15"/>
      <c r="M20" s="16"/>
    </row>
    <row r="21" spans="1:13" x14ac:dyDescent="0.25">
      <c r="A21" s="18" t="s">
        <v>17</v>
      </c>
      <c r="B21" s="4" t="s">
        <v>11</v>
      </c>
      <c r="C21" s="4">
        <v>450</v>
      </c>
      <c r="D21" s="4">
        <f t="shared" ref="D21:I21" si="7">SUM(D22:D23)</f>
        <v>25</v>
      </c>
      <c r="E21" s="4">
        <f t="shared" si="7"/>
        <v>36</v>
      </c>
      <c r="F21" s="4">
        <f t="shared" si="7"/>
        <v>25</v>
      </c>
      <c r="G21" s="4">
        <f t="shared" si="7"/>
        <v>6</v>
      </c>
      <c r="H21" s="4">
        <f t="shared" si="7"/>
        <v>18</v>
      </c>
      <c r="I21" s="4">
        <f t="shared" si="7"/>
        <v>110</v>
      </c>
      <c r="J21" s="4"/>
      <c r="K21" s="4"/>
      <c r="L21" s="4"/>
      <c r="M21" s="19">
        <f t="shared" ref="M21" si="8">((I21+K22+L22)/C21)*100</f>
        <v>24.444444444444443</v>
      </c>
    </row>
    <row r="22" spans="1:13" x14ac:dyDescent="0.25">
      <c r="A22" s="18"/>
      <c r="B22" s="4" t="s">
        <v>89</v>
      </c>
      <c r="C22" s="4"/>
      <c r="D22" s="4">
        <v>22</v>
      </c>
      <c r="E22" s="4">
        <v>34</v>
      </c>
      <c r="F22" s="4">
        <v>21</v>
      </c>
      <c r="G22" s="4">
        <v>6</v>
      </c>
      <c r="H22" s="4">
        <v>16</v>
      </c>
      <c r="I22" s="4">
        <v>99</v>
      </c>
      <c r="J22" s="4">
        <v>0</v>
      </c>
      <c r="K22" s="4">
        <v>0</v>
      </c>
      <c r="L22" s="4">
        <v>0</v>
      </c>
      <c r="M22" s="9"/>
    </row>
    <row r="23" spans="1:13" x14ac:dyDescent="0.25">
      <c r="A23" s="18"/>
      <c r="B23" s="4" t="s">
        <v>90</v>
      </c>
      <c r="C23" s="4"/>
      <c r="D23" s="20">
        <v>3</v>
      </c>
      <c r="E23" s="20">
        <v>2</v>
      </c>
      <c r="F23" s="20">
        <v>4</v>
      </c>
      <c r="G23" s="20">
        <v>0</v>
      </c>
      <c r="H23" s="20">
        <v>2</v>
      </c>
      <c r="I23" s="4">
        <f>SUM(C23:H23)</f>
        <v>11</v>
      </c>
      <c r="J23" s="4"/>
      <c r="K23" s="4"/>
      <c r="L23" s="4"/>
      <c r="M23" s="9"/>
    </row>
    <row r="24" spans="1:13" x14ac:dyDescent="0.25">
      <c r="A24" s="21" t="s">
        <v>18</v>
      </c>
      <c r="B24" s="15" t="s">
        <v>11</v>
      </c>
      <c r="C24" s="15">
        <v>459</v>
      </c>
      <c r="D24" s="15">
        <f t="shared" ref="D24:I24" si="9">SUM(D25:D26)</f>
        <v>19</v>
      </c>
      <c r="E24" s="15">
        <f t="shared" si="9"/>
        <v>12</v>
      </c>
      <c r="F24" s="15">
        <f t="shared" si="9"/>
        <v>18</v>
      </c>
      <c r="G24" s="15">
        <f t="shared" si="9"/>
        <v>5</v>
      </c>
      <c r="H24" s="15">
        <f t="shared" si="9"/>
        <v>15</v>
      </c>
      <c r="I24" s="15">
        <f t="shared" si="9"/>
        <v>69</v>
      </c>
      <c r="J24" s="15"/>
      <c r="K24" s="15"/>
      <c r="L24" s="15"/>
      <c r="M24" s="16">
        <f t="shared" ref="M24" si="10">((I24+K25+L25)/C24)*100</f>
        <v>15.032679738562091</v>
      </c>
    </row>
    <row r="25" spans="1:13" x14ac:dyDescent="0.25">
      <c r="A25" s="21"/>
      <c r="B25" s="15" t="s">
        <v>89</v>
      </c>
      <c r="C25" s="15"/>
      <c r="D25" s="15">
        <v>17</v>
      </c>
      <c r="E25" s="15">
        <v>10</v>
      </c>
      <c r="F25" s="15">
        <v>13</v>
      </c>
      <c r="G25" s="15">
        <v>5</v>
      </c>
      <c r="H25" s="15">
        <v>15</v>
      </c>
      <c r="I25" s="15">
        <v>60</v>
      </c>
      <c r="J25" s="15">
        <v>0</v>
      </c>
      <c r="K25" s="15">
        <v>0</v>
      </c>
      <c r="L25" s="15">
        <v>0</v>
      </c>
      <c r="M25" s="16"/>
    </row>
    <row r="26" spans="1:13" x14ac:dyDescent="0.25">
      <c r="A26" s="21"/>
      <c r="B26" s="15" t="s">
        <v>90</v>
      </c>
      <c r="C26" s="15"/>
      <c r="D26" s="15">
        <v>2</v>
      </c>
      <c r="E26" s="15">
        <v>2</v>
      </c>
      <c r="F26" s="15">
        <v>5</v>
      </c>
      <c r="G26" s="15">
        <v>0</v>
      </c>
      <c r="H26" s="15">
        <v>0</v>
      </c>
      <c r="I26" s="15">
        <f>SUM(C26:H26)</f>
        <v>9</v>
      </c>
      <c r="J26" s="15"/>
      <c r="K26" s="15"/>
      <c r="L26" s="15"/>
      <c r="M26" s="16"/>
    </row>
    <row r="27" spans="1:13" x14ac:dyDescent="0.25">
      <c r="A27" s="18" t="s">
        <v>19</v>
      </c>
      <c r="B27" s="4" t="s">
        <v>11</v>
      </c>
      <c r="C27" s="4">
        <v>406</v>
      </c>
      <c r="D27" s="4">
        <f t="shared" ref="D27:I27" si="11">SUM(D28:D29)</f>
        <v>41</v>
      </c>
      <c r="E27" s="4">
        <f t="shared" si="11"/>
        <v>13</v>
      </c>
      <c r="F27" s="4">
        <f t="shared" si="11"/>
        <v>14</v>
      </c>
      <c r="G27" s="4">
        <f t="shared" si="11"/>
        <v>6</v>
      </c>
      <c r="H27" s="4">
        <f t="shared" si="11"/>
        <v>14</v>
      </c>
      <c r="I27" s="4">
        <f t="shared" si="11"/>
        <v>88</v>
      </c>
      <c r="J27" s="4"/>
      <c r="K27" s="4"/>
      <c r="L27" s="4"/>
      <c r="M27" s="19">
        <f t="shared" ref="M27" si="12">((I27+K28+L28)/C27)*100</f>
        <v>21.674876847290641</v>
      </c>
    </row>
    <row r="28" spans="1:13" x14ac:dyDescent="0.25">
      <c r="A28" s="18"/>
      <c r="B28" s="4" t="s">
        <v>89</v>
      </c>
      <c r="C28" s="4"/>
      <c r="D28" s="4">
        <v>32</v>
      </c>
      <c r="E28" s="4">
        <v>12</v>
      </c>
      <c r="F28" s="4">
        <v>11</v>
      </c>
      <c r="G28" s="4">
        <v>4</v>
      </c>
      <c r="H28" s="4">
        <v>14</v>
      </c>
      <c r="I28" s="4">
        <v>73</v>
      </c>
      <c r="J28" s="4">
        <v>0</v>
      </c>
      <c r="K28" s="4">
        <v>0</v>
      </c>
      <c r="L28" s="4">
        <v>0</v>
      </c>
      <c r="M28" s="9"/>
    </row>
    <row r="29" spans="1:13" x14ac:dyDescent="0.25">
      <c r="A29" s="18"/>
      <c r="B29" s="4" t="s">
        <v>90</v>
      </c>
      <c r="C29" s="4"/>
      <c r="D29" s="20">
        <v>9</v>
      </c>
      <c r="E29" s="20">
        <v>1</v>
      </c>
      <c r="F29" s="20">
        <v>3</v>
      </c>
      <c r="G29" s="20">
        <v>2</v>
      </c>
      <c r="H29" s="20">
        <v>0</v>
      </c>
      <c r="I29" s="4">
        <f>SUM(C29:H29)</f>
        <v>15</v>
      </c>
      <c r="J29" s="4"/>
      <c r="K29" s="4"/>
      <c r="L29" s="4"/>
      <c r="M29" s="9"/>
    </row>
    <row r="30" spans="1:13" x14ac:dyDescent="0.25">
      <c r="A30" s="21" t="s">
        <v>20</v>
      </c>
      <c r="B30" s="15" t="s">
        <v>11</v>
      </c>
      <c r="C30" s="15">
        <v>440</v>
      </c>
      <c r="D30" s="15">
        <f t="shared" ref="D30:I30" si="13">SUM(D31:D32)</f>
        <v>50</v>
      </c>
      <c r="E30" s="15">
        <f t="shared" si="13"/>
        <v>83</v>
      </c>
      <c r="F30" s="15">
        <f t="shared" si="13"/>
        <v>51</v>
      </c>
      <c r="G30" s="15">
        <f t="shared" si="13"/>
        <v>3</v>
      </c>
      <c r="H30" s="15">
        <f t="shared" si="13"/>
        <v>18</v>
      </c>
      <c r="I30" s="15">
        <f t="shared" si="13"/>
        <v>205</v>
      </c>
      <c r="J30" s="15"/>
      <c r="K30" s="15"/>
      <c r="L30" s="15"/>
      <c r="M30" s="16">
        <f t="shared" ref="M30" si="14">((I30+K31+L31)/C30)*100</f>
        <v>46.590909090909086</v>
      </c>
    </row>
    <row r="31" spans="1:13" x14ac:dyDescent="0.25">
      <c r="A31" s="21"/>
      <c r="B31" s="15" t="s">
        <v>89</v>
      </c>
      <c r="C31" s="15"/>
      <c r="D31" s="15">
        <v>45</v>
      </c>
      <c r="E31" s="15">
        <v>70</v>
      </c>
      <c r="F31" s="15">
        <v>38</v>
      </c>
      <c r="G31" s="15">
        <v>3</v>
      </c>
      <c r="H31" s="15">
        <v>18</v>
      </c>
      <c r="I31" s="15">
        <v>174</v>
      </c>
      <c r="J31" s="15">
        <v>0</v>
      </c>
      <c r="K31" s="15">
        <v>0</v>
      </c>
      <c r="L31" s="15">
        <v>0</v>
      </c>
      <c r="M31" s="16"/>
    </row>
    <row r="32" spans="1:13" x14ac:dyDescent="0.25">
      <c r="A32" s="21"/>
      <c r="B32" s="15" t="s">
        <v>90</v>
      </c>
      <c r="C32" s="15"/>
      <c r="D32" s="15">
        <v>5</v>
      </c>
      <c r="E32" s="15">
        <v>13</v>
      </c>
      <c r="F32" s="15">
        <v>13</v>
      </c>
      <c r="G32" s="15">
        <v>0</v>
      </c>
      <c r="H32" s="15">
        <v>0</v>
      </c>
      <c r="I32" s="15">
        <f>SUM(C32:H32)</f>
        <v>31</v>
      </c>
      <c r="J32" s="15"/>
      <c r="K32" s="15"/>
      <c r="L32" s="15"/>
      <c r="M32" s="16"/>
    </row>
    <row r="33" spans="1:13" x14ac:dyDescent="0.25">
      <c r="A33" s="18" t="s">
        <v>21</v>
      </c>
      <c r="B33" s="4" t="s">
        <v>11</v>
      </c>
      <c r="C33" s="4">
        <v>476</v>
      </c>
      <c r="D33" s="4">
        <f t="shared" ref="D33:I33" si="15">SUM(D34:D35)</f>
        <v>44</v>
      </c>
      <c r="E33" s="4">
        <f t="shared" si="15"/>
        <v>87</v>
      </c>
      <c r="F33" s="4">
        <f t="shared" si="15"/>
        <v>54</v>
      </c>
      <c r="G33" s="4">
        <f t="shared" si="15"/>
        <v>0</v>
      </c>
      <c r="H33" s="4">
        <f t="shared" si="15"/>
        <v>21</v>
      </c>
      <c r="I33" s="4">
        <f t="shared" si="15"/>
        <v>206</v>
      </c>
      <c r="J33" s="4"/>
      <c r="K33" s="4"/>
      <c r="L33" s="4"/>
      <c r="M33" s="19">
        <f t="shared" ref="M33" si="16">((I33+K34+L34)/C33)*100</f>
        <v>43.27731092436975</v>
      </c>
    </row>
    <row r="34" spans="1:13" x14ac:dyDescent="0.25">
      <c r="A34" s="18"/>
      <c r="B34" s="4" t="s">
        <v>89</v>
      </c>
      <c r="C34" s="4"/>
      <c r="D34" s="4">
        <v>38</v>
      </c>
      <c r="E34" s="4">
        <v>77</v>
      </c>
      <c r="F34" s="4">
        <v>36</v>
      </c>
      <c r="G34" s="4">
        <v>0</v>
      </c>
      <c r="H34" s="4">
        <v>12</v>
      </c>
      <c r="I34" s="4">
        <v>163</v>
      </c>
      <c r="J34" s="4">
        <v>0</v>
      </c>
      <c r="K34" s="4">
        <v>0</v>
      </c>
      <c r="L34" s="4">
        <v>0</v>
      </c>
      <c r="M34" s="9"/>
    </row>
    <row r="35" spans="1:13" x14ac:dyDescent="0.25">
      <c r="A35" s="18"/>
      <c r="B35" s="4" t="s">
        <v>90</v>
      </c>
      <c r="C35" s="4"/>
      <c r="D35" s="20">
        <v>6</v>
      </c>
      <c r="E35" s="20">
        <v>10</v>
      </c>
      <c r="F35" s="20">
        <v>18</v>
      </c>
      <c r="G35" s="20">
        <v>0</v>
      </c>
      <c r="H35" s="20">
        <v>9</v>
      </c>
      <c r="I35" s="4">
        <f>SUM(C35:H35)</f>
        <v>43</v>
      </c>
      <c r="J35" s="4"/>
      <c r="K35" s="4"/>
      <c r="L35" s="4"/>
      <c r="M35" s="9"/>
    </row>
    <row r="36" spans="1:13" x14ac:dyDescent="0.25">
      <c r="A36" s="21" t="s">
        <v>22</v>
      </c>
      <c r="B36" s="15" t="s">
        <v>11</v>
      </c>
      <c r="C36" s="15">
        <v>375</v>
      </c>
      <c r="D36" s="15">
        <f t="shared" ref="D36:I36" si="17">SUM(D37:D38)</f>
        <v>28</v>
      </c>
      <c r="E36" s="15">
        <f t="shared" si="17"/>
        <v>47</v>
      </c>
      <c r="F36" s="15">
        <f t="shared" si="17"/>
        <v>17</v>
      </c>
      <c r="G36" s="15">
        <f t="shared" si="17"/>
        <v>3</v>
      </c>
      <c r="H36" s="15">
        <f t="shared" si="17"/>
        <v>13</v>
      </c>
      <c r="I36" s="15">
        <f t="shared" si="17"/>
        <v>108</v>
      </c>
      <c r="J36" s="15"/>
      <c r="K36" s="15"/>
      <c r="L36" s="15"/>
      <c r="M36" s="16">
        <f t="shared" ref="M36" si="18">((I36+K37+L37)/C36)*100</f>
        <v>28.799999999999997</v>
      </c>
    </row>
    <row r="37" spans="1:13" x14ac:dyDescent="0.25">
      <c r="A37" s="21"/>
      <c r="B37" s="15" t="s">
        <v>89</v>
      </c>
      <c r="C37" s="15"/>
      <c r="D37" s="15">
        <v>18</v>
      </c>
      <c r="E37" s="15">
        <v>25</v>
      </c>
      <c r="F37" s="15">
        <v>10</v>
      </c>
      <c r="G37" s="15">
        <v>1</v>
      </c>
      <c r="H37" s="15">
        <v>6</v>
      </c>
      <c r="I37" s="15">
        <v>60</v>
      </c>
      <c r="J37" s="15">
        <v>0</v>
      </c>
      <c r="K37" s="15">
        <v>0</v>
      </c>
      <c r="L37" s="15">
        <v>0</v>
      </c>
      <c r="M37" s="16"/>
    </row>
    <row r="38" spans="1:13" x14ac:dyDescent="0.25">
      <c r="A38" s="21"/>
      <c r="B38" s="15" t="s">
        <v>90</v>
      </c>
      <c r="C38" s="15"/>
      <c r="D38" s="15">
        <v>10</v>
      </c>
      <c r="E38" s="15">
        <v>22</v>
      </c>
      <c r="F38" s="15">
        <v>7</v>
      </c>
      <c r="G38" s="15">
        <v>2</v>
      </c>
      <c r="H38" s="15">
        <v>7</v>
      </c>
      <c r="I38" s="15">
        <f>SUM(C38:H38)</f>
        <v>48</v>
      </c>
      <c r="J38" s="15"/>
      <c r="K38" s="15"/>
      <c r="L38" s="15"/>
      <c r="M38" s="16"/>
    </row>
    <row r="39" spans="1:13" x14ac:dyDescent="0.25">
      <c r="A39" s="18" t="s">
        <v>23</v>
      </c>
      <c r="B39" s="4" t="s">
        <v>11</v>
      </c>
      <c r="C39" s="4">
        <v>400</v>
      </c>
      <c r="D39" s="4">
        <f t="shared" ref="D39:I39" si="19">SUM(D40:D41)</f>
        <v>33</v>
      </c>
      <c r="E39" s="4">
        <f t="shared" si="19"/>
        <v>25</v>
      </c>
      <c r="F39" s="4">
        <f t="shared" si="19"/>
        <v>20</v>
      </c>
      <c r="G39" s="4">
        <f t="shared" si="19"/>
        <v>4</v>
      </c>
      <c r="H39" s="4">
        <f t="shared" si="19"/>
        <v>12</v>
      </c>
      <c r="I39" s="4">
        <f t="shared" si="19"/>
        <v>94</v>
      </c>
      <c r="J39" s="4"/>
      <c r="K39" s="4"/>
      <c r="L39" s="4"/>
      <c r="M39" s="19">
        <f t="shared" ref="M39" si="20">((I39+K40+L40)/C39)*100</f>
        <v>23.5</v>
      </c>
    </row>
    <row r="40" spans="1:13" x14ac:dyDescent="0.25">
      <c r="A40" s="18"/>
      <c r="B40" s="4" t="s">
        <v>89</v>
      </c>
      <c r="C40" s="4"/>
      <c r="D40" s="4">
        <v>24</v>
      </c>
      <c r="E40" s="4">
        <v>12</v>
      </c>
      <c r="F40" s="4">
        <v>14</v>
      </c>
      <c r="G40" s="4">
        <v>3</v>
      </c>
      <c r="H40" s="4">
        <v>9</v>
      </c>
      <c r="I40" s="4">
        <v>62</v>
      </c>
      <c r="J40" s="4">
        <v>1</v>
      </c>
      <c r="K40" s="4">
        <v>0</v>
      </c>
      <c r="L40" s="4">
        <v>0</v>
      </c>
      <c r="M40" s="9"/>
    </row>
    <row r="41" spans="1:13" x14ac:dyDescent="0.25">
      <c r="A41" s="18"/>
      <c r="B41" s="4" t="s">
        <v>90</v>
      </c>
      <c r="C41" s="4"/>
      <c r="D41" s="20">
        <v>9</v>
      </c>
      <c r="E41" s="20">
        <v>13</v>
      </c>
      <c r="F41" s="20">
        <v>6</v>
      </c>
      <c r="G41" s="20">
        <v>1</v>
      </c>
      <c r="H41" s="20">
        <v>3</v>
      </c>
      <c r="I41" s="4">
        <f>SUM(C41:H41)</f>
        <v>32</v>
      </c>
      <c r="J41" s="4"/>
      <c r="K41" s="4"/>
      <c r="L41" s="4"/>
      <c r="M41" s="9"/>
    </row>
    <row r="42" spans="1:13" x14ac:dyDescent="0.25">
      <c r="A42" s="21" t="s">
        <v>24</v>
      </c>
      <c r="B42" s="15" t="s">
        <v>11</v>
      </c>
      <c r="C42" s="15">
        <v>388</v>
      </c>
      <c r="D42" s="15">
        <f t="shared" ref="D42:I42" si="21">SUM(D43:D44)</f>
        <v>80</v>
      </c>
      <c r="E42" s="15">
        <f t="shared" si="21"/>
        <v>79</v>
      </c>
      <c r="F42" s="15">
        <f t="shared" si="21"/>
        <v>35</v>
      </c>
      <c r="G42" s="15">
        <f t="shared" si="21"/>
        <v>1</v>
      </c>
      <c r="H42" s="15">
        <f t="shared" si="21"/>
        <v>13</v>
      </c>
      <c r="I42" s="15">
        <f t="shared" si="21"/>
        <v>208</v>
      </c>
      <c r="J42" s="15"/>
      <c r="K42" s="15"/>
      <c r="L42" s="15"/>
      <c r="M42" s="16">
        <f t="shared" ref="M42" si="22">((I42+K43+L43)/C42)*100</f>
        <v>53.608247422680414</v>
      </c>
    </row>
    <row r="43" spans="1:13" x14ac:dyDescent="0.25">
      <c r="A43" s="21"/>
      <c r="B43" s="15" t="s">
        <v>89</v>
      </c>
      <c r="C43" s="15"/>
      <c r="D43" s="15">
        <v>64</v>
      </c>
      <c r="E43" s="15">
        <v>66</v>
      </c>
      <c r="F43" s="15">
        <v>30</v>
      </c>
      <c r="G43" s="15">
        <v>1</v>
      </c>
      <c r="H43" s="15">
        <v>10</v>
      </c>
      <c r="I43" s="15">
        <v>171</v>
      </c>
      <c r="J43" s="15">
        <v>0</v>
      </c>
      <c r="K43" s="15">
        <v>0</v>
      </c>
      <c r="L43" s="15">
        <v>0</v>
      </c>
      <c r="M43" s="16"/>
    </row>
    <row r="44" spans="1:13" x14ac:dyDescent="0.25">
      <c r="A44" s="21"/>
      <c r="B44" s="15" t="s">
        <v>90</v>
      </c>
      <c r="C44" s="15"/>
      <c r="D44" s="15">
        <v>16</v>
      </c>
      <c r="E44" s="15">
        <v>13</v>
      </c>
      <c r="F44" s="15">
        <v>5</v>
      </c>
      <c r="G44" s="15">
        <v>0</v>
      </c>
      <c r="H44" s="15">
        <v>3</v>
      </c>
      <c r="I44" s="15">
        <f>SUM(C44:H44)</f>
        <v>37</v>
      </c>
      <c r="J44" s="15"/>
      <c r="K44" s="15"/>
      <c r="L44" s="15"/>
      <c r="M44" s="16"/>
    </row>
    <row r="45" spans="1:13" x14ac:dyDescent="0.25">
      <c r="A45" s="18" t="s">
        <v>25</v>
      </c>
      <c r="B45" s="4" t="s">
        <v>11</v>
      </c>
      <c r="C45" s="4">
        <v>442</v>
      </c>
      <c r="D45" s="4">
        <f t="shared" ref="D45:I45" si="23">SUM(D46:D47)</f>
        <v>55</v>
      </c>
      <c r="E45" s="4">
        <f t="shared" si="23"/>
        <v>66</v>
      </c>
      <c r="F45" s="4">
        <f t="shared" si="23"/>
        <v>47</v>
      </c>
      <c r="G45" s="4">
        <f t="shared" si="23"/>
        <v>1</v>
      </c>
      <c r="H45" s="4">
        <f t="shared" si="23"/>
        <v>18</v>
      </c>
      <c r="I45" s="4">
        <f t="shared" si="23"/>
        <v>187</v>
      </c>
      <c r="J45" s="4"/>
      <c r="K45" s="4"/>
      <c r="L45" s="4"/>
      <c r="M45" s="19">
        <f t="shared" ref="M45" si="24">((I45+K46+L46)/C45)*100</f>
        <v>42.307692307692307</v>
      </c>
    </row>
    <row r="46" spans="1:13" x14ac:dyDescent="0.25">
      <c r="A46" s="18"/>
      <c r="B46" s="4" t="s">
        <v>89</v>
      </c>
      <c r="C46" s="4"/>
      <c r="D46" s="4">
        <v>50</v>
      </c>
      <c r="E46" s="4">
        <v>52</v>
      </c>
      <c r="F46" s="4">
        <v>43</v>
      </c>
      <c r="G46" s="4">
        <v>0</v>
      </c>
      <c r="H46" s="4">
        <v>14</v>
      </c>
      <c r="I46" s="4">
        <v>159</v>
      </c>
      <c r="J46" s="4">
        <v>0</v>
      </c>
      <c r="K46" s="4">
        <v>0</v>
      </c>
      <c r="L46" s="4">
        <v>0</v>
      </c>
      <c r="M46" s="9"/>
    </row>
    <row r="47" spans="1:13" x14ac:dyDescent="0.25">
      <c r="A47" s="18"/>
      <c r="B47" s="4" t="s">
        <v>90</v>
      </c>
      <c r="C47" s="4"/>
      <c r="D47" s="20">
        <v>5</v>
      </c>
      <c r="E47" s="20">
        <v>14</v>
      </c>
      <c r="F47" s="20">
        <v>4</v>
      </c>
      <c r="G47" s="20">
        <v>1</v>
      </c>
      <c r="H47" s="20">
        <v>4</v>
      </c>
      <c r="I47" s="4">
        <f>SUM(C47:H47)</f>
        <v>28</v>
      </c>
      <c r="J47" s="4"/>
      <c r="K47" s="4"/>
      <c r="L47" s="4"/>
      <c r="M47" s="9"/>
    </row>
    <row r="48" spans="1:13" x14ac:dyDescent="0.25">
      <c r="A48" s="21" t="s">
        <v>26</v>
      </c>
      <c r="B48" s="15" t="s">
        <v>11</v>
      </c>
      <c r="C48" s="15">
        <v>485</v>
      </c>
      <c r="D48" s="15">
        <f t="shared" ref="D48:I48" si="25">SUM(D49:D50)</f>
        <v>72</v>
      </c>
      <c r="E48" s="15">
        <f t="shared" si="25"/>
        <v>96</v>
      </c>
      <c r="F48" s="15">
        <f t="shared" si="25"/>
        <v>41</v>
      </c>
      <c r="G48" s="15">
        <f t="shared" si="25"/>
        <v>1</v>
      </c>
      <c r="H48" s="15">
        <f t="shared" si="25"/>
        <v>31</v>
      </c>
      <c r="I48" s="15">
        <f t="shared" si="25"/>
        <v>241</v>
      </c>
      <c r="J48" s="15"/>
      <c r="K48" s="15"/>
      <c r="L48" s="15"/>
      <c r="M48" s="16">
        <f t="shared" ref="M48" si="26">((I48+K49+L49)/C48)*100</f>
        <v>49.690721649484537</v>
      </c>
    </row>
    <row r="49" spans="1:13" x14ac:dyDescent="0.25">
      <c r="A49" s="21"/>
      <c r="B49" s="15" t="s">
        <v>89</v>
      </c>
      <c r="C49" s="15"/>
      <c r="D49" s="15">
        <v>67</v>
      </c>
      <c r="E49" s="15">
        <v>83</v>
      </c>
      <c r="F49" s="15">
        <v>36</v>
      </c>
      <c r="G49" s="15">
        <v>1</v>
      </c>
      <c r="H49" s="15">
        <v>31</v>
      </c>
      <c r="I49" s="15">
        <v>218</v>
      </c>
      <c r="J49" s="15">
        <v>2</v>
      </c>
      <c r="K49" s="15">
        <v>0</v>
      </c>
      <c r="L49" s="15">
        <v>0</v>
      </c>
      <c r="M49" s="16"/>
    </row>
    <row r="50" spans="1:13" x14ac:dyDescent="0.25">
      <c r="A50" s="21"/>
      <c r="B50" s="15" t="s">
        <v>90</v>
      </c>
      <c r="C50" s="15"/>
      <c r="D50" s="15">
        <v>5</v>
      </c>
      <c r="E50" s="15">
        <v>13</v>
      </c>
      <c r="F50" s="15">
        <v>5</v>
      </c>
      <c r="G50" s="15">
        <v>0</v>
      </c>
      <c r="H50" s="15">
        <v>0</v>
      </c>
      <c r="I50" s="15">
        <f>SUM(C50:H50)</f>
        <v>23</v>
      </c>
      <c r="J50" s="15"/>
      <c r="K50" s="15"/>
      <c r="L50" s="15"/>
      <c r="M50" s="16"/>
    </row>
    <row r="51" spans="1:13" x14ac:dyDescent="0.25">
      <c r="A51" s="18" t="s">
        <v>27</v>
      </c>
      <c r="B51" s="4" t="s">
        <v>11</v>
      </c>
      <c r="C51" s="4">
        <v>491</v>
      </c>
      <c r="D51" s="4">
        <f t="shared" ref="D51:I51" si="27">SUM(D52:D53)</f>
        <v>59</v>
      </c>
      <c r="E51" s="4">
        <f t="shared" si="27"/>
        <v>110</v>
      </c>
      <c r="F51" s="4">
        <f t="shared" si="27"/>
        <v>35</v>
      </c>
      <c r="G51" s="4">
        <f t="shared" si="27"/>
        <v>4</v>
      </c>
      <c r="H51" s="4">
        <f t="shared" si="27"/>
        <v>40</v>
      </c>
      <c r="I51" s="4">
        <f t="shared" si="27"/>
        <v>248</v>
      </c>
      <c r="J51" s="4"/>
      <c r="K51" s="4"/>
      <c r="L51" s="4"/>
      <c r="M51" s="19">
        <f t="shared" ref="M51" si="28">((I51+K52+L52)/C51)*100</f>
        <v>50.509164969450104</v>
      </c>
    </row>
    <row r="52" spans="1:13" x14ac:dyDescent="0.25">
      <c r="A52" s="18"/>
      <c r="B52" s="4" t="s">
        <v>89</v>
      </c>
      <c r="C52" s="4"/>
      <c r="D52" s="4">
        <v>54</v>
      </c>
      <c r="E52" s="4">
        <v>94</v>
      </c>
      <c r="F52" s="4">
        <v>31</v>
      </c>
      <c r="G52" s="4">
        <v>3</v>
      </c>
      <c r="H52" s="4">
        <v>33</v>
      </c>
      <c r="I52" s="4">
        <v>215</v>
      </c>
      <c r="J52" s="4">
        <v>1</v>
      </c>
      <c r="K52" s="4">
        <v>0</v>
      </c>
      <c r="L52" s="4">
        <v>0</v>
      </c>
      <c r="M52" s="9"/>
    </row>
    <row r="53" spans="1:13" x14ac:dyDescent="0.25">
      <c r="A53" s="18"/>
      <c r="B53" s="4" t="s">
        <v>90</v>
      </c>
      <c r="C53" s="4"/>
      <c r="D53" s="20">
        <v>5</v>
      </c>
      <c r="E53" s="20">
        <v>16</v>
      </c>
      <c r="F53" s="20">
        <v>4</v>
      </c>
      <c r="G53" s="20">
        <v>1</v>
      </c>
      <c r="H53" s="20">
        <v>7</v>
      </c>
      <c r="I53" s="4">
        <f>SUM(C53:H53)</f>
        <v>33</v>
      </c>
      <c r="J53" s="4"/>
      <c r="K53" s="4"/>
      <c r="L53" s="4"/>
      <c r="M53" s="9"/>
    </row>
    <row r="54" spans="1:13" x14ac:dyDescent="0.25">
      <c r="A54" s="21" t="s">
        <v>28</v>
      </c>
      <c r="B54" s="15" t="s">
        <v>11</v>
      </c>
      <c r="C54" s="15">
        <v>511</v>
      </c>
      <c r="D54" s="15">
        <f t="shared" ref="D54:I54" si="29">SUM(D55:D56)</f>
        <v>48</v>
      </c>
      <c r="E54" s="15">
        <f t="shared" si="29"/>
        <v>35</v>
      </c>
      <c r="F54" s="15">
        <f t="shared" si="29"/>
        <v>22</v>
      </c>
      <c r="G54" s="15">
        <f t="shared" si="29"/>
        <v>5</v>
      </c>
      <c r="H54" s="15">
        <f t="shared" si="29"/>
        <v>23</v>
      </c>
      <c r="I54" s="15">
        <f t="shared" si="29"/>
        <v>133</v>
      </c>
      <c r="J54" s="15"/>
      <c r="K54" s="15"/>
      <c r="L54" s="15"/>
      <c r="M54" s="16">
        <f t="shared" ref="M54" si="30">((I54+K55+L55)/C54)*100</f>
        <v>26.027397260273972</v>
      </c>
    </row>
    <row r="55" spans="1:13" x14ac:dyDescent="0.25">
      <c r="A55" s="21"/>
      <c r="B55" s="15" t="s">
        <v>89</v>
      </c>
      <c r="C55" s="15"/>
      <c r="D55" s="15">
        <v>44</v>
      </c>
      <c r="E55" s="15">
        <v>31</v>
      </c>
      <c r="F55" s="15">
        <v>18</v>
      </c>
      <c r="G55" s="15">
        <v>5</v>
      </c>
      <c r="H55" s="15">
        <v>22</v>
      </c>
      <c r="I55" s="15">
        <v>120</v>
      </c>
      <c r="J55" s="15">
        <v>0</v>
      </c>
      <c r="K55" s="15">
        <v>0</v>
      </c>
      <c r="L55" s="15">
        <v>0</v>
      </c>
      <c r="M55" s="16"/>
    </row>
    <row r="56" spans="1:13" x14ac:dyDescent="0.25">
      <c r="A56" s="21"/>
      <c r="B56" s="15" t="s">
        <v>90</v>
      </c>
      <c r="C56" s="15"/>
      <c r="D56" s="15">
        <v>4</v>
      </c>
      <c r="E56" s="15">
        <v>4</v>
      </c>
      <c r="F56" s="15">
        <v>4</v>
      </c>
      <c r="G56" s="15">
        <v>0</v>
      </c>
      <c r="H56" s="15">
        <v>1</v>
      </c>
      <c r="I56" s="15">
        <f>SUM(C56:H56)</f>
        <v>13</v>
      </c>
      <c r="J56" s="15"/>
      <c r="K56" s="15"/>
      <c r="L56" s="15"/>
      <c r="M56" s="16"/>
    </row>
    <row r="57" spans="1:13" x14ac:dyDescent="0.25">
      <c r="A57" s="18" t="s">
        <v>29</v>
      </c>
      <c r="B57" s="4" t="s">
        <v>11</v>
      </c>
      <c r="C57" s="4">
        <v>518</v>
      </c>
      <c r="D57" s="4">
        <f t="shared" ref="D57:I57" si="31">SUM(D58:D59)</f>
        <v>52</v>
      </c>
      <c r="E57" s="4">
        <f t="shared" si="31"/>
        <v>42</v>
      </c>
      <c r="F57" s="4">
        <f t="shared" si="31"/>
        <v>45</v>
      </c>
      <c r="G57" s="4">
        <f t="shared" si="31"/>
        <v>13</v>
      </c>
      <c r="H57" s="4">
        <f t="shared" si="31"/>
        <v>21</v>
      </c>
      <c r="I57" s="4">
        <f t="shared" si="31"/>
        <v>173</v>
      </c>
      <c r="J57" s="4"/>
      <c r="K57" s="4"/>
      <c r="L57" s="4"/>
      <c r="M57" s="19">
        <f t="shared" ref="M57" si="32">((I57+K58+L58)/C57)*100</f>
        <v>33.397683397683394</v>
      </c>
    </row>
    <row r="58" spans="1:13" x14ac:dyDescent="0.25">
      <c r="A58" s="18"/>
      <c r="B58" s="4" t="s">
        <v>89</v>
      </c>
      <c r="C58" s="4"/>
      <c r="D58" s="4">
        <v>48</v>
      </c>
      <c r="E58" s="4">
        <v>36</v>
      </c>
      <c r="F58" s="4">
        <v>41</v>
      </c>
      <c r="G58" s="4">
        <v>12</v>
      </c>
      <c r="H58" s="4">
        <v>17</v>
      </c>
      <c r="I58" s="4">
        <v>154</v>
      </c>
      <c r="J58" s="4">
        <v>0</v>
      </c>
      <c r="K58" s="4">
        <v>0</v>
      </c>
      <c r="L58" s="4">
        <v>0</v>
      </c>
      <c r="M58" s="9"/>
    </row>
    <row r="59" spans="1:13" x14ac:dyDescent="0.25">
      <c r="A59" s="18"/>
      <c r="B59" s="4" t="s">
        <v>90</v>
      </c>
      <c r="C59" s="4"/>
      <c r="D59" s="20">
        <v>4</v>
      </c>
      <c r="E59" s="20">
        <v>6</v>
      </c>
      <c r="F59" s="20">
        <v>4</v>
      </c>
      <c r="G59" s="20">
        <v>1</v>
      </c>
      <c r="H59" s="20">
        <v>4</v>
      </c>
      <c r="I59" s="4">
        <f>SUM(C59:H59)</f>
        <v>19</v>
      </c>
      <c r="J59" s="4"/>
      <c r="K59" s="4"/>
      <c r="L59" s="4"/>
      <c r="M59" s="9"/>
    </row>
    <row r="60" spans="1:13" x14ac:dyDescent="0.25">
      <c r="A60" s="21" t="s">
        <v>30</v>
      </c>
      <c r="B60" s="15" t="s">
        <v>11</v>
      </c>
      <c r="C60" s="15">
        <v>413</v>
      </c>
      <c r="D60" s="15">
        <f t="shared" ref="D60:I60" si="33">SUM(D61:D62)</f>
        <v>23</v>
      </c>
      <c r="E60" s="15">
        <f t="shared" si="33"/>
        <v>27</v>
      </c>
      <c r="F60" s="15">
        <f t="shared" si="33"/>
        <v>10</v>
      </c>
      <c r="G60" s="15">
        <f t="shared" si="33"/>
        <v>11</v>
      </c>
      <c r="H60" s="15">
        <f t="shared" si="33"/>
        <v>17</v>
      </c>
      <c r="I60" s="15">
        <f t="shared" si="33"/>
        <v>88</v>
      </c>
      <c r="J60" s="15"/>
      <c r="K60" s="15"/>
      <c r="L60" s="15"/>
      <c r="M60" s="16">
        <f t="shared" ref="M60" si="34">((I60+K61+L61)/C60)*100</f>
        <v>21.307506053268767</v>
      </c>
    </row>
    <row r="61" spans="1:13" x14ac:dyDescent="0.25">
      <c r="A61" s="21"/>
      <c r="B61" s="15" t="s">
        <v>89</v>
      </c>
      <c r="C61" s="15"/>
      <c r="D61" s="15">
        <v>21</v>
      </c>
      <c r="E61" s="15">
        <v>23</v>
      </c>
      <c r="F61" s="15">
        <v>10</v>
      </c>
      <c r="G61" s="15">
        <v>8</v>
      </c>
      <c r="H61" s="15">
        <v>15</v>
      </c>
      <c r="I61" s="15">
        <v>77</v>
      </c>
      <c r="J61" s="15">
        <v>0</v>
      </c>
      <c r="K61" s="15">
        <v>0</v>
      </c>
      <c r="L61" s="15">
        <v>0</v>
      </c>
      <c r="M61" s="16"/>
    </row>
    <row r="62" spans="1:13" x14ac:dyDescent="0.25">
      <c r="A62" s="21"/>
      <c r="B62" s="15" t="s">
        <v>90</v>
      </c>
      <c r="C62" s="15"/>
      <c r="D62" s="15">
        <v>2</v>
      </c>
      <c r="E62" s="15">
        <v>4</v>
      </c>
      <c r="F62" s="15">
        <v>0</v>
      </c>
      <c r="G62" s="15">
        <v>3</v>
      </c>
      <c r="H62" s="15">
        <v>2</v>
      </c>
      <c r="I62" s="15">
        <f>SUM(C62:H62)</f>
        <v>11</v>
      </c>
      <c r="J62" s="15"/>
      <c r="K62" s="15"/>
      <c r="L62" s="15"/>
      <c r="M62" s="16"/>
    </row>
    <row r="63" spans="1:13" x14ac:dyDescent="0.25">
      <c r="A63" s="18" t="s">
        <v>31</v>
      </c>
      <c r="B63" s="4" t="s">
        <v>11</v>
      </c>
      <c r="C63" s="4">
        <v>479</v>
      </c>
      <c r="D63" s="4">
        <f t="shared" ref="D63:I63" si="35">SUM(D64:D65)</f>
        <v>50</v>
      </c>
      <c r="E63" s="4">
        <f t="shared" si="35"/>
        <v>57</v>
      </c>
      <c r="F63" s="4">
        <f t="shared" si="35"/>
        <v>57</v>
      </c>
      <c r="G63" s="4">
        <f t="shared" si="35"/>
        <v>15</v>
      </c>
      <c r="H63" s="4">
        <f t="shared" si="35"/>
        <v>28</v>
      </c>
      <c r="I63" s="4">
        <f t="shared" si="35"/>
        <v>207</v>
      </c>
      <c r="J63" s="4"/>
      <c r="K63" s="4"/>
      <c r="L63" s="4"/>
      <c r="M63" s="19">
        <f t="shared" ref="M63" si="36">((I63+K64+L64)/C63)*100</f>
        <v>43.215031315240083</v>
      </c>
    </row>
    <row r="64" spans="1:13" x14ac:dyDescent="0.25">
      <c r="A64" s="18"/>
      <c r="B64" s="4" t="s">
        <v>89</v>
      </c>
      <c r="C64" s="4"/>
      <c r="D64" s="4">
        <v>50</v>
      </c>
      <c r="E64" s="4">
        <v>55</v>
      </c>
      <c r="F64" s="4">
        <v>56</v>
      </c>
      <c r="G64" s="4">
        <v>15</v>
      </c>
      <c r="H64" s="4">
        <v>28</v>
      </c>
      <c r="I64" s="4">
        <v>204</v>
      </c>
      <c r="J64" s="4">
        <v>3</v>
      </c>
      <c r="K64" s="4">
        <v>0</v>
      </c>
      <c r="L64" s="4">
        <v>0</v>
      </c>
      <c r="M64" s="9"/>
    </row>
    <row r="65" spans="1:13" x14ac:dyDescent="0.25">
      <c r="A65" s="18"/>
      <c r="B65" s="4" t="s">
        <v>90</v>
      </c>
      <c r="C65" s="4"/>
      <c r="D65" s="20">
        <v>0</v>
      </c>
      <c r="E65" s="20">
        <v>2</v>
      </c>
      <c r="F65" s="20">
        <v>1</v>
      </c>
      <c r="G65" s="20">
        <v>0</v>
      </c>
      <c r="H65" s="20">
        <v>0</v>
      </c>
      <c r="I65" s="4">
        <f>SUM(C65:H65)</f>
        <v>3</v>
      </c>
      <c r="J65" s="4"/>
      <c r="K65" s="4"/>
      <c r="L65" s="4"/>
      <c r="M65" s="9"/>
    </row>
    <row r="66" spans="1:13" x14ac:dyDescent="0.25">
      <c r="A66" s="21" t="s">
        <v>32</v>
      </c>
      <c r="B66" s="15" t="s">
        <v>11</v>
      </c>
      <c r="C66" s="15">
        <v>464</v>
      </c>
      <c r="D66" s="15">
        <f t="shared" ref="D66:I66" si="37">SUM(D67:D68)</f>
        <v>23</v>
      </c>
      <c r="E66" s="15">
        <f t="shared" si="37"/>
        <v>37</v>
      </c>
      <c r="F66" s="15">
        <f t="shared" si="37"/>
        <v>25</v>
      </c>
      <c r="G66" s="15">
        <f t="shared" si="37"/>
        <v>0</v>
      </c>
      <c r="H66" s="15">
        <f t="shared" si="37"/>
        <v>15</v>
      </c>
      <c r="I66" s="15">
        <f t="shared" si="37"/>
        <v>100</v>
      </c>
      <c r="J66" s="15"/>
      <c r="K66" s="15"/>
      <c r="L66" s="15"/>
      <c r="M66" s="16">
        <f t="shared" ref="M66" si="38">((I66+K67+L67)/C66)*100</f>
        <v>21.551724137931032</v>
      </c>
    </row>
    <row r="67" spans="1:13" x14ac:dyDescent="0.25">
      <c r="A67" s="21"/>
      <c r="B67" s="15" t="s">
        <v>89</v>
      </c>
      <c r="C67" s="15"/>
      <c r="D67" s="15">
        <v>20</v>
      </c>
      <c r="E67" s="15">
        <v>29</v>
      </c>
      <c r="F67" s="15">
        <v>24</v>
      </c>
      <c r="G67" s="15">
        <v>0</v>
      </c>
      <c r="H67" s="15">
        <v>13</v>
      </c>
      <c r="I67" s="15">
        <v>86</v>
      </c>
      <c r="J67" s="15">
        <v>0</v>
      </c>
      <c r="K67" s="15">
        <v>0</v>
      </c>
      <c r="L67" s="15">
        <v>0</v>
      </c>
      <c r="M67" s="16"/>
    </row>
    <row r="68" spans="1:13" x14ac:dyDescent="0.25">
      <c r="A68" s="21"/>
      <c r="B68" s="15" t="s">
        <v>90</v>
      </c>
      <c r="C68" s="15"/>
      <c r="D68" s="15">
        <v>3</v>
      </c>
      <c r="E68" s="15">
        <v>8</v>
      </c>
      <c r="F68" s="15">
        <v>1</v>
      </c>
      <c r="G68" s="15">
        <v>0</v>
      </c>
      <c r="H68" s="15">
        <v>2</v>
      </c>
      <c r="I68" s="15">
        <f>SUM(C68:H68)</f>
        <v>14</v>
      </c>
      <c r="J68" s="15"/>
      <c r="K68" s="15"/>
      <c r="L68" s="15"/>
      <c r="M68" s="16"/>
    </row>
    <row r="69" spans="1:13" x14ac:dyDescent="0.25">
      <c r="A69" s="18" t="s">
        <v>33</v>
      </c>
      <c r="B69" s="4" t="s">
        <v>11</v>
      </c>
      <c r="C69" s="4">
        <v>452</v>
      </c>
      <c r="D69" s="4">
        <f t="shared" ref="D69:I69" si="39">SUM(D70:D71)</f>
        <v>46</v>
      </c>
      <c r="E69" s="4">
        <f t="shared" si="39"/>
        <v>17</v>
      </c>
      <c r="F69" s="4">
        <f t="shared" si="39"/>
        <v>19</v>
      </c>
      <c r="G69" s="4">
        <f t="shared" si="39"/>
        <v>2</v>
      </c>
      <c r="H69" s="4">
        <f t="shared" si="39"/>
        <v>16</v>
      </c>
      <c r="I69" s="4">
        <f t="shared" si="39"/>
        <v>100</v>
      </c>
      <c r="J69" s="4"/>
      <c r="K69" s="4"/>
      <c r="L69" s="4"/>
      <c r="M69" s="19">
        <f t="shared" ref="M69" si="40">((I69+K70+L70)/C69)*100</f>
        <v>22.345132743362832</v>
      </c>
    </row>
    <row r="70" spans="1:13" x14ac:dyDescent="0.25">
      <c r="A70" s="18"/>
      <c r="B70" s="4" t="s">
        <v>89</v>
      </c>
      <c r="C70" s="4"/>
      <c r="D70" s="4">
        <v>44</v>
      </c>
      <c r="E70" s="4">
        <v>15</v>
      </c>
      <c r="F70" s="4">
        <v>16</v>
      </c>
      <c r="G70" s="4">
        <v>2</v>
      </c>
      <c r="H70" s="4">
        <v>15</v>
      </c>
      <c r="I70" s="4">
        <v>92</v>
      </c>
      <c r="J70" s="4">
        <v>1</v>
      </c>
      <c r="K70" s="4">
        <v>1</v>
      </c>
      <c r="L70" s="4">
        <v>0</v>
      </c>
      <c r="M70" s="9"/>
    </row>
    <row r="71" spans="1:13" x14ac:dyDescent="0.25">
      <c r="A71" s="18"/>
      <c r="B71" s="4" t="s">
        <v>90</v>
      </c>
      <c r="C71" s="4"/>
      <c r="D71" s="20">
        <v>2</v>
      </c>
      <c r="E71" s="20">
        <v>2</v>
      </c>
      <c r="F71" s="20">
        <v>3</v>
      </c>
      <c r="G71" s="20">
        <v>0</v>
      </c>
      <c r="H71" s="20">
        <v>1</v>
      </c>
      <c r="I71" s="4">
        <f>SUM(C71:H71)</f>
        <v>8</v>
      </c>
      <c r="J71" s="4"/>
      <c r="K71" s="4"/>
      <c r="L71" s="4"/>
      <c r="M71" s="9"/>
    </row>
    <row r="72" spans="1:13" x14ac:dyDescent="0.25">
      <c r="A72" s="21" t="s">
        <v>34</v>
      </c>
      <c r="B72" s="15" t="s">
        <v>11</v>
      </c>
      <c r="C72" s="15">
        <v>444</v>
      </c>
      <c r="D72" s="15">
        <f t="shared" ref="D72:I72" si="41">SUM(D73:D74)</f>
        <v>38</v>
      </c>
      <c r="E72" s="15">
        <f t="shared" si="41"/>
        <v>27</v>
      </c>
      <c r="F72" s="15">
        <f t="shared" si="41"/>
        <v>25</v>
      </c>
      <c r="G72" s="15">
        <f t="shared" si="41"/>
        <v>4</v>
      </c>
      <c r="H72" s="15">
        <f t="shared" si="41"/>
        <v>19</v>
      </c>
      <c r="I72" s="15">
        <f t="shared" si="41"/>
        <v>113</v>
      </c>
      <c r="J72" s="15"/>
      <c r="K72" s="15"/>
      <c r="L72" s="15"/>
      <c r="M72" s="16">
        <f t="shared" ref="M72" si="42">((I72+K73+L73)/C72)*100</f>
        <v>25.45045045045045</v>
      </c>
    </row>
    <row r="73" spans="1:13" x14ac:dyDescent="0.25">
      <c r="A73" s="21"/>
      <c r="B73" s="15" t="s">
        <v>89</v>
      </c>
      <c r="C73" s="15"/>
      <c r="D73" s="15">
        <v>36</v>
      </c>
      <c r="E73" s="15">
        <v>22</v>
      </c>
      <c r="F73" s="15">
        <v>25</v>
      </c>
      <c r="G73" s="15">
        <v>4</v>
      </c>
      <c r="H73" s="15">
        <v>16</v>
      </c>
      <c r="I73" s="15">
        <v>103</v>
      </c>
      <c r="J73" s="15">
        <v>1</v>
      </c>
      <c r="K73" s="15">
        <v>0</v>
      </c>
      <c r="L73" s="15">
        <v>0</v>
      </c>
      <c r="M73" s="16"/>
    </row>
    <row r="74" spans="1:13" x14ac:dyDescent="0.25">
      <c r="A74" s="21"/>
      <c r="B74" s="15" t="s">
        <v>90</v>
      </c>
      <c r="C74" s="15"/>
      <c r="D74" s="15">
        <v>2</v>
      </c>
      <c r="E74" s="15">
        <v>5</v>
      </c>
      <c r="F74" s="15">
        <v>0</v>
      </c>
      <c r="G74" s="15">
        <v>0</v>
      </c>
      <c r="H74" s="15">
        <v>3</v>
      </c>
      <c r="I74" s="15">
        <f>SUM(C74:H74)</f>
        <v>10</v>
      </c>
      <c r="J74" s="15"/>
      <c r="K74" s="15"/>
      <c r="L74" s="15"/>
      <c r="M74" s="16"/>
    </row>
    <row r="75" spans="1:13" x14ac:dyDescent="0.25">
      <c r="A75" s="18" t="s">
        <v>35</v>
      </c>
      <c r="B75" s="4" t="s">
        <v>11</v>
      </c>
      <c r="C75" s="4">
        <v>500</v>
      </c>
      <c r="D75" s="4">
        <f t="shared" ref="D75:I75" si="43">SUM(D76:D77)</f>
        <v>48</v>
      </c>
      <c r="E75" s="4">
        <f t="shared" si="43"/>
        <v>55</v>
      </c>
      <c r="F75" s="4">
        <f t="shared" si="43"/>
        <v>34</v>
      </c>
      <c r="G75" s="4">
        <f t="shared" si="43"/>
        <v>6</v>
      </c>
      <c r="H75" s="4">
        <f t="shared" si="43"/>
        <v>26</v>
      </c>
      <c r="I75" s="4">
        <f t="shared" si="43"/>
        <v>169</v>
      </c>
      <c r="J75" s="4"/>
      <c r="K75" s="4"/>
      <c r="L75" s="4"/>
      <c r="M75" s="19">
        <f t="shared" ref="M75" si="44">((I75+K76+L76)/C75)*100</f>
        <v>34</v>
      </c>
    </row>
    <row r="76" spans="1:13" x14ac:dyDescent="0.25">
      <c r="A76" s="18"/>
      <c r="B76" s="4" t="s">
        <v>89</v>
      </c>
      <c r="C76" s="4"/>
      <c r="D76" s="4">
        <v>48</v>
      </c>
      <c r="E76" s="4">
        <v>53</v>
      </c>
      <c r="F76" s="4">
        <v>30</v>
      </c>
      <c r="G76" s="4">
        <v>5</v>
      </c>
      <c r="H76" s="4">
        <v>23</v>
      </c>
      <c r="I76" s="4">
        <v>159</v>
      </c>
      <c r="J76" s="4">
        <v>1</v>
      </c>
      <c r="K76" s="4">
        <v>0</v>
      </c>
      <c r="L76" s="4">
        <v>1</v>
      </c>
      <c r="M76" s="9"/>
    </row>
    <row r="77" spans="1:13" x14ac:dyDescent="0.25">
      <c r="A77" s="18"/>
      <c r="B77" s="4" t="s">
        <v>90</v>
      </c>
      <c r="C77" s="4"/>
      <c r="D77" s="20">
        <v>0</v>
      </c>
      <c r="E77" s="20">
        <v>2</v>
      </c>
      <c r="F77" s="20">
        <v>4</v>
      </c>
      <c r="G77" s="20">
        <v>1</v>
      </c>
      <c r="H77" s="20">
        <v>3</v>
      </c>
      <c r="I77" s="4">
        <f>SUM(C77:H77)</f>
        <v>10</v>
      </c>
      <c r="J77" s="4"/>
      <c r="K77" s="4"/>
      <c r="L77" s="4"/>
      <c r="M77" s="9"/>
    </row>
    <row r="78" spans="1:13" x14ac:dyDescent="0.25">
      <c r="A78" s="21" t="s">
        <v>36</v>
      </c>
      <c r="B78" s="15" t="s">
        <v>11</v>
      </c>
      <c r="C78" s="15">
        <v>455</v>
      </c>
      <c r="D78" s="15">
        <f t="shared" ref="D78:I78" si="45">SUM(D79:D80)</f>
        <v>58</v>
      </c>
      <c r="E78" s="15">
        <f t="shared" si="45"/>
        <v>78</v>
      </c>
      <c r="F78" s="15">
        <f t="shared" si="45"/>
        <v>64</v>
      </c>
      <c r="G78" s="15">
        <f t="shared" si="45"/>
        <v>2</v>
      </c>
      <c r="H78" s="15">
        <f t="shared" si="45"/>
        <v>17</v>
      </c>
      <c r="I78" s="15">
        <f t="shared" si="45"/>
        <v>219</v>
      </c>
      <c r="J78" s="15"/>
      <c r="K78" s="15"/>
      <c r="L78" s="15"/>
      <c r="M78" s="16">
        <f t="shared" ref="M78" si="46">((I78+K79+L79)/C78)*100</f>
        <v>48.131868131868131</v>
      </c>
    </row>
    <row r="79" spans="1:13" x14ac:dyDescent="0.25">
      <c r="A79" s="21"/>
      <c r="B79" s="15" t="s">
        <v>89</v>
      </c>
      <c r="C79" s="15"/>
      <c r="D79" s="15">
        <v>56</v>
      </c>
      <c r="E79" s="15">
        <v>68</v>
      </c>
      <c r="F79" s="15">
        <v>56</v>
      </c>
      <c r="G79" s="15">
        <v>2</v>
      </c>
      <c r="H79" s="15">
        <v>15</v>
      </c>
      <c r="I79" s="15">
        <v>197</v>
      </c>
      <c r="J79" s="15">
        <v>0</v>
      </c>
      <c r="K79" s="15">
        <v>0</v>
      </c>
      <c r="L79" s="15">
        <v>0</v>
      </c>
      <c r="M79" s="16"/>
    </row>
    <row r="80" spans="1:13" x14ac:dyDescent="0.25">
      <c r="A80" s="21"/>
      <c r="B80" s="15" t="s">
        <v>90</v>
      </c>
      <c r="C80" s="15"/>
      <c r="D80" s="15">
        <v>2</v>
      </c>
      <c r="E80" s="15">
        <v>10</v>
      </c>
      <c r="F80" s="15">
        <v>8</v>
      </c>
      <c r="G80" s="15">
        <v>0</v>
      </c>
      <c r="H80" s="15">
        <v>2</v>
      </c>
      <c r="I80" s="15">
        <f>SUM(C80:H80)</f>
        <v>22</v>
      </c>
      <c r="J80" s="15"/>
      <c r="K80" s="15"/>
      <c r="L80" s="15"/>
      <c r="M80" s="16"/>
    </row>
    <row r="81" spans="1:13" x14ac:dyDescent="0.25">
      <c r="A81" s="18" t="s">
        <v>37</v>
      </c>
      <c r="B81" s="4" t="s">
        <v>11</v>
      </c>
      <c r="C81" s="4">
        <v>449</v>
      </c>
      <c r="D81" s="4">
        <f t="shared" ref="D81:I81" si="47">SUM(D82:D83)</f>
        <v>103</v>
      </c>
      <c r="E81" s="4">
        <f t="shared" si="47"/>
        <v>80</v>
      </c>
      <c r="F81" s="4">
        <f t="shared" si="47"/>
        <v>33</v>
      </c>
      <c r="G81" s="4">
        <f t="shared" si="47"/>
        <v>2</v>
      </c>
      <c r="H81" s="4">
        <f t="shared" si="47"/>
        <v>24</v>
      </c>
      <c r="I81" s="4">
        <f t="shared" si="47"/>
        <v>242</v>
      </c>
      <c r="J81" s="4"/>
      <c r="K81" s="4"/>
      <c r="L81" s="4"/>
      <c r="M81" s="19">
        <f t="shared" ref="M81" si="48">((I81+K82+L82)/C81)*100</f>
        <v>54.12026726057907</v>
      </c>
    </row>
    <row r="82" spans="1:13" x14ac:dyDescent="0.25">
      <c r="A82" s="18"/>
      <c r="B82" s="4" t="s">
        <v>89</v>
      </c>
      <c r="C82" s="4"/>
      <c r="D82" s="4">
        <v>93</v>
      </c>
      <c r="E82" s="4">
        <v>76</v>
      </c>
      <c r="F82" s="4">
        <v>28</v>
      </c>
      <c r="G82" s="4">
        <v>2</v>
      </c>
      <c r="H82" s="4">
        <v>22</v>
      </c>
      <c r="I82" s="4">
        <v>221</v>
      </c>
      <c r="J82" s="4">
        <v>0</v>
      </c>
      <c r="K82" s="4">
        <v>0</v>
      </c>
      <c r="L82" s="4">
        <v>1</v>
      </c>
      <c r="M82" s="9"/>
    </row>
    <row r="83" spans="1:13" x14ac:dyDescent="0.25">
      <c r="A83" s="18"/>
      <c r="B83" s="4" t="s">
        <v>90</v>
      </c>
      <c r="C83" s="4"/>
      <c r="D83" s="20">
        <v>10</v>
      </c>
      <c r="E83" s="20">
        <v>4</v>
      </c>
      <c r="F83" s="20">
        <v>5</v>
      </c>
      <c r="G83" s="20">
        <v>0</v>
      </c>
      <c r="H83" s="20">
        <v>2</v>
      </c>
      <c r="I83" s="4">
        <f>SUM(C83:H83)</f>
        <v>21</v>
      </c>
      <c r="J83" s="4"/>
      <c r="K83" s="4"/>
      <c r="L83" s="4"/>
      <c r="M83" s="9"/>
    </row>
    <row r="84" spans="1:13" x14ac:dyDescent="0.25">
      <c r="A84" s="21" t="s">
        <v>38</v>
      </c>
      <c r="B84" s="15" t="s">
        <v>11</v>
      </c>
      <c r="C84" s="15">
        <v>422</v>
      </c>
      <c r="D84" s="15">
        <f t="shared" ref="D84:I84" si="49">SUM(D85:D86)</f>
        <v>139</v>
      </c>
      <c r="E84" s="15">
        <f t="shared" si="49"/>
        <v>78</v>
      </c>
      <c r="F84" s="15">
        <f t="shared" si="49"/>
        <v>16</v>
      </c>
      <c r="G84" s="15">
        <f t="shared" si="49"/>
        <v>1</v>
      </c>
      <c r="H84" s="15">
        <f t="shared" si="49"/>
        <v>12</v>
      </c>
      <c r="I84" s="15">
        <f t="shared" si="49"/>
        <v>246</v>
      </c>
      <c r="J84" s="15"/>
      <c r="K84" s="15"/>
      <c r="L84" s="15"/>
      <c r="M84" s="16">
        <f t="shared" ref="M84" si="50">((I84+K85+L85)/C84)*100</f>
        <v>58.293838862559241</v>
      </c>
    </row>
    <row r="85" spans="1:13" x14ac:dyDescent="0.25">
      <c r="A85" s="21"/>
      <c r="B85" s="15" t="s">
        <v>89</v>
      </c>
      <c r="C85" s="15"/>
      <c r="D85" s="15">
        <v>110</v>
      </c>
      <c r="E85" s="15">
        <v>68</v>
      </c>
      <c r="F85" s="15">
        <v>12</v>
      </c>
      <c r="G85" s="15">
        <v>1</v>
      </c>
      <c r="H85" s="15">
        <v>11</v>
      </c>
      <c r="I85" s="15">
        <v>202</v>
      </c>
      <c r="J85" s="15">
        <v>0</v>
      </c>
      <c r="K85" s="15">
        <v>0</v>
      </c>
      <c r="L85" s="15">
        <v>0</v>
      </c>
      <c r="M85" s="16"/>
    </row>
    <row r="86" spans="1:13" x14ac:dyDescent="0.25">
      <c r="A86" s="21"/>
      <c r="B86" s="15" t="s">
        <v>90</v>
      </c>
      <c r="C86" s="15"/>
      <c r="D86" s="15">
        <v>29</v>
      </c>
      <c r="E86" s="15">
        <v>10</v>
      </c>
      <c r="F86" s="15">
        <v>4</v>
      </c>
      <c r="G86" s="15">
        <v>0</v>
      </c>
      <c r="H86" s="15">
        <v>1</v>
      </c>
      <c r="I86" s="15">
        <f>SUM(C86:H86)</f>
        <v>44</v>
      </c>
      <c r="J86" s="15"/>
      <c r="K86" s="15"/>
      <c r="L86" s="15"/>
      <c r="M86" s="16"/>
    </row>
    <row r="87" spans="1:13" x14ac:dyDescent="0.25">
      <c r="A87" s="18" t="s">
        <v>39</v>
      </c>
      <c r="B87" s="4" t="s">
        <v>11</v>
      </c>
      <c r="C87" s="4">
        <v>450</v>
      </c>
      <c r="D87" s="4">
        <f t="shared" ref="D87:I87" si="51">SUM(D88:D89)</f>
        <v>51</v>
      </c>
      <c r="E87" s="4">
        <f t="shared" si="51"/>
        <v>60</v>
      </c>
      <c r="F87" s="4">
        <f t="shared" si="51"/>
        <v>49</v>
      </c>
      <c r="G87" s="4">
        <f t="shared" si="51"/>
        <v>8</v>
      </c>
      <c r="H87" s="4">
        <f t="shared" si="51"/>
        <v>29</v>
      </c>
      <c r="I87" s="4">
        <f t="shared" si="51"/>
        <v>197</v>
      </c>
      <c r="J87" s="4"/>
      <c r="K87" s="4"/>
      <c r="L87" s="4"/>
      <c r="M87" s="19">
        <f t="shared" ref="M87" si="52">((I87+K88+L88)/C87)*100</f>
        <v>43.777777777777779</v>
      </c>
    </row>
    <row r="88" spans="1:13" x14ac:dyDescent="0.25">
      <c r="A88" s="18"/>
      <c r="B88" s="4" t="s">
        <v>89</v>
      </c>
      <c r="C88" s="4"/>
      <c r="D88" s="4">
        <v>45</v>
      </c>
      <c r="E88" s="4">
        <v>47</v>
      </c>
      <c r="F88" s="4">
        <v>38</v>
      </c>
      <c r="G88" s="4">
        <v>6</v>
      </c>
      <c r="H88" s="4">
        <v>27</v>
      </c>
      <c r="I88" s="4">
        <v>163</v>
      </c>
      <c r="J88" s="4">
        <v>0</v>
      </c>
      <c r="K88" s="4">
        <v>0</v>
      </c>
      <c r="L88" s="4">
        <v>0</v>
      </c>
      <c r="M88" s="9"/>
    </row>
    <row r="89" spans="1:13" x14ac:dyDescent="0.25">
      <c r="A89" s="18"/>
      <c r="B89" s="4" t="s">
        <v>90</v>
      </c>
      <c r="C89" s="4"/>
      <c r="D89" s="20">
        <v>6</v>
      </c>
      <c r="E89" s="20">
        <v>13</v>
      </c>
      <c r="F89" s="20">
        <v>11</v>
      </c>
      <c r="G89" s="20">
        <v>2</v>
      </c>
      <c r="H89" s="20">
        <v>2</v>
      </c>
      <c r="I89" s="4">
        <f>SUM(C89:H89)</f>
        <v>34</v>
      </c>
      <c r="J89" s="4"/>
      <c r="K89" s="4"/>
      <c r="L89" s="4"/>
      <c r="M89" s="9"/>
    </row>
    <row r="90" spans="1:13" x14ac:dyDescent="0.25">
      <c r="A90" s="21" t="s">
        <v>40</v>
      </c>
      <c r="B90" s="15" t="s">
        <v>11</v>
      </c>
      <c r="C90" s="15">
        <v>515</v>
      </c>
      <c r="D90" s="15">
        <f t="shared" ref="D90:I90" si="53">SUM(D91:D92)</f>
        <v>40</v>
      </c>
      <c r="E90" s="15">
        <f t="shared" si="53"/>
        <v>33</v>
      </c>
      <c r="F90" s="15">
        <f t="shared" si="53"/>
        <v>17</v>
      </c>
      <c r="G90" s="15">
        <f t="shared" si="53"/>
        <v>1</v>
      </c>
      <c r="H90" s="15">
        <f t="shared" si="53"/>
        <v>35</v>
      </c>
      <c r="I90" s="15">
        <f t="shared" si="53"/>
        <v>126</v>
      </c>
      <c r="J90" s="15"/>
      <c r="K90" s="15"/>
      <c r="L90" s="15"/>
      <c r="M90" s="16">
        <f t="shared" ref="M90" si="54">((I90+K91+L91)/C90)*100</f>
        <v>24.660194174757283</v>
      </c>
    </row>
    <row r="91" spans="1:13" x14ac:dyDescent="0.25">
      <c r="A91" s="21"/>
      <c r="B91" s="15" t="s">
        <v>89</v>
      </c>
      <c r="C91" s="15"/>
      <c r="D91" s="15">
        <v>36</v>
      </c>
      <c r="E91" s="15">
        <v>25</v>
      </c>
      <c r="F91" s="15">
        <v>15</v>
      </c>
      <c r="G91" s="15">
        <v>1</v>
      </c>
      <c r="H91" s="15">
        <v>31</v>
      </c>
      <c r="I91" s="15">
        <v>108</v>
      </c>
      <c r="J91" s="15">
        <v>1</v>
      </c>
      <c r="K91" s="15">
        <v>1</v>
      </c>
      <c r="L91" s="15">
        <v>0</v>
      </c>
      <c r="M91" s="16"/>
    </row>
    <row r="92" spans="1:13" x14ac:dyDescent="0.25">
      <c r="A92" s="21"/>
      <c r="B92" s="15" t="s">
        <v>90</v>
      </c>
      <c r="C92" s="15"/>
      <c r="D92" s="15">
        <v>4</v>
      </c>
      <c r="E92" s="15">
        <v>8</v>
      </c>
      <c r="F92" s="15">
        <v>2</v>
      </c>
      <c r="G92" s="15">
        <v>0</v>
      </c>
      <c r="H92" s="15">
        <v>4</v>
      </c>
      <c r="I92" s="15">
        <f>SUM(C92:H92)</f>
        <v>18</v>
      </c>
      <c r="J92" s="15"/>
      <c r="K92" s="15"/>
      <c r="L92" s="15"/>
      <c r="M92" s="16"/>
    </row>
    <row r="93" spans="1:13" x14ac:dyDescent="0.25">
      <c r="A93" s="18" t="s">
        <v>41</v>
      </c>
      <c r="B93" s="4" t="s">
        <v>11</v>
      </c>
      <c r="C93" s="4">
        <v>404</v>
      </c>
      <c r="D93" s="4">
        <f t="shared" ref="D93:I93" si="55">SUM(D94:D95)</f>
        <v>39</v>
      </c>
      <c r="E93" s="4">
        <f t="shared" si="55"/>
        <v>37</v>
      </c>
      <c r="F93" s="4">
        <f t="shared" si="55"/>
        <v>20</v>
      </c>
      <c r="G93" s="4">
        <f t="shared" si="55"/>
        <v>3</v>
      </c>
      <c r="H93" s="4">
        <f t="shared" si="55"/>
        <v>14</v>
      </c>
      <c r="I93" s="4">
        <f t="shared" si="55"/>
        <v>113</v>
      </c>
      <c r="J93" s="4"/>
      <c r="K93" s="4"/>
      <c r="L93" s="4"/>
      <c r="M93" s="19">
        <f t="shared" ref="M93" si="56">((I93+K94+L94)/C93)*100</f>
        <v>27.970297029702973</v>
      </c>
    </row>
    <row r="94" spans="1:13" x14ac:dyDescent="0.25">
      <c r="A94" s="18"/>
      <c r="B94" s="4" t="s">
        <v>89</v>
      </c>
      <c r="C94" s="4"/>
      <c r="D94" s="4">
        <v>33</v>
      </c>
      <c r="E94" s="4">
        <v>32</v>
      </c>
      <c r="F94" s="4">
        <v>17</v>
      </c>
      <c r="G94" s="4">
        <v>3</v>
      </c>
      <c r="H94" s="4">
        <v>12</v>
      </c>
      <c r="I94" s="4">
        <v>97</v>
      </c>
      <c r="J94" s="4">
        <v>0</v>
      </c>
      <c r="K94" s="4">
        <v>0</v>
      </c>
      <c r="L94" s="4">
        <v>0</v>
      </c>
      <c r="M94" s="9"/>
    </row>
    <row r="95" spans="1:13" x14ac:dyDescent="0.25">
      <c r="A95" s="18"/>
      <c r="B95" s="4" t="s">
        <v>90</v>
      </c>
      <c r="C95" s="4"/>
      <c r="D95" s="20">
        <v>6</v>
      </c>
      <c r="E95" s="20">
        <v>5</v>
      </c>
      <c r="F95" s="20">
        <v>3</v>
      </c>
      <c r="G95" s="20">
        <v>0</v>
      </c>
      <c r="H95" s="20">
        <v>2</v>
      </c>
      <c r="I95" s="4">
        <f>SUM(C95:H95)</f>
        <v>16</v>
      </c>
      <c r="J95" s="4"/>
      <c r="K95" s="4"/>
      <c r="L95" s="4"/>
      <c r="M95" s="9"/>
    </row>
    <row r="96" spans="1:13" x14ac:dyDescent="0.25">
      <c r="A96" s="21" t="s">
        <v>42</v>
      </c>
      <c r="B96" s="15" t="s">
        <v>11</v>
      </c>
      <c r="C96" s="15">
        <v>402</v>
      </c>
      <c r="D96" s="15">
        <f t="shared" ref="D96:I96" si="57">SUM(D97:D98)</f>
        <v>67</v>
      </c>
      <c r="E96" s="15">
        <f t="shared" si="57"/>
        <v>57</v>
      </c>
      <c r="F96" s="15">
        <f t="shared" si="57"/>
        <v>46</v>
      </c>
      <c r="G96" s="15">
        <f t="shared" si="57"/>
        <v>4</v>
      </c>
      <c r="H96" s="15">
        <f t="shared" si="57"/>
        <v>18</v>
      </c>
      <c r="I96" s="15">
        <f t="shared" si="57"/>
        <v>192</v>
      </c>
      <c r="J96" s="15"/>
      <c r="K96" s="15"/>
      <c r="L96" s="15"/>
      <c r="M96" s="16">
        <f t="shared" ref="M96" si="58">((I96+K97+L97)/C96)*100</f>
        <v>47.761194029850742</v>
      </c>
    </row>
    <row r="97" spans="1:13" x14ac:dyDescent="0.25">
      <c r="A97" s="21"/>
      <c r="B97" s="15" t="s">
        <v>89</v>
      </c>
      <c r="C97" s="15"/>
      <c r="D97" s="15">
        <v>58</v>
      </c>
      <c r="E97" s="15">
        <v>52</v>
      </c>
      <c r="F97" s="15">
        <v>44</v>
      </c>
      <c r="G97" s="15">
        <v>4</v>
      </c>
      <c r="H97" s="15">
        <v>16</v>
      </c>
      <c r="I97" s="15">
        <v>174</v>
      </c>
      <c r="J97" s="15">
        <v>0</v>
      </c>
      <c r="K97" s="15">
        <v>0</v>
      </c>
      <c r="L97" s="15">
        <v>0</v>
      </c>
      <c r="M97" s="16"/>
    </row>
    <row r="98" spans="1:13" x14ac:dyDescent="0.25">
      <c r="A98" s="21"/>
      <c r="B98" s="15" t="s">
        <v>90</v>
      </c>
      <c r="C98" s="15"/>
      <c r="D98" s="15">
        <v>9</v>
      </c>
      <c r="E98" s="15">
        <v>5</v>
      </c>
      <c r="F98" s="15">
        <v>2</v>
      </c>
      <c r="G98" s="15">
        <v>0</v>
      </c>
      <c r="H98" s="15">
        <v>2</v>
      </c>
      <c r="I98" s="15">
        <f>SUM(C98:H98)</f>
        <v>18</v>
      </c>
      <c r="J98" s="15"/>
      <c r="K98" s="15"/>
      <c r="L98" s="15"/>
      <c r="M98" s="16"/>
    </row>
    <row r="99" spans="1:13" x14ac:dyDescent="0.25">
      <c r="A99" s="18" t="s">
        <v>43</v>
      </c>
      <c r="B99" s="4" t="s">
        <v>11</v>
      </c>
      <c r="C99" s="4">
        <v>425</v>
      </c>
      <c r="D99" s="4">
        <f t="shared" ref="D99:I99" si="59">SUM(D100:D101)</f>
        <v>41</v>
      </c>
      <c r="E99" s="4">
        <f t="shared" si="59"/>
        <v>110</v>
      </c>
      <c r="F99" s="4">
        <f t="shared" si="59"/>
        <v>34</v>
      </c>
      <c r="G99" s="4">
        <f t="shared" si="59"/>
        <v>2</v>
      </c>
      <c r="H99" s="4">
        <f t="shared" si="59"/>
        <v>13</v>
      </c>
      <c r="I99" s="4">
        <f t="shared" si="59"/>
        <v>200</v>
      </c>
      <c r="J99" s="4"/>
      <c r="K99" s="4"/>
      <c r="L99" s="4"/>
      <c r="M99" s="19">
        <f t="shared" ref="M99" si="60">((I99+K100+L100)/C99)*100</f>
        <v>47.058823529411761</v>
      </c>
    </row>
    <row r="100" spans="1:13" x14ac:dyDescent="0.25">
      <c r="A100" s="18"/>
      <c r="B100" s="4" t="s">
        <v>89</v>
      </c>
      <c r="C100" s="4"/>
      <c r="D100" s="4">
        <v>38</v>
      </c>
      <c r="E100" s="4">
        <v>92</v>
      </c>
      <c r="F100" s="4">
        <v>23</v>
      </c>
      <c r="G100" s="4">
        <v>2</v>
      </c>
      <c r="H100" s="4">
        <v>5</v>
      </c>
      <c r="I100" s="4">
        <v>160</v>
      </c>
      <c r="J100" s="4">
        <v>0</v>
      </c>
      <c r="K100" s="4">
        <v>0</v>
      </c>
      <c r="L100" s="4">
        <v>0</v>
      </c>
      <c r="M100" s="9"/>
    </row>
    <row r="101" spans="1:13" x14ac:dyDescent="0.25">
      <c r="A101" s="18"/>
      <c r="B101" s="4" t="s">
        <v>90</v>
      </c>
      <c r="C101" s="4"/>
      <c r="D101" s="20">
        <v>3</v>
      </c>
      <c r="E101" s="20">
        <v>18</v>
      </c>
      <c r="F101" s="20">
        <v>11</v>
      </c>
      <c r="G101" s="20">
        <v>0</v>
      </c>
      <c r="H101" s="20">
        <v>8</v>
      </c>
      <c r="I101" s="4">
        <f>SUM(C101:H101)</f>
        <v>40</v>
      </c>
      <c r="J101" s="4"/>
      <c r="K101" s="4"/>
      <c r="L101" s="4"/>
      <c r="M101" s="9"/>
    </row>
    <row r="102" spans="1:13" x14ac:dyDescent="0.25">
      <c r="A102" s="21" t="s">
        <v>44</v>
      </c>
      <c r="B102" s="15" t="s">
        <v>11</v>
      </c>
      <c r="C102" s="15">
        <v>501</v>
      </c>
      <c r="D102" s="15">
        <f t="shared" ref="D102:I102" si="61">SUM(D103:D104)</f>
        <v>77</v>
      </c>
      <c r="E102" s="15">
        <f t="shared" si="61"/>
        <v>46</v>
      </c>
      <c r="F102" s="15">
        <f t="shared" si="61"/>
        <v>43</v>
      </c>
      <c r="G102" s="15">
        <f t="shared" si="61"/>
        <v>2</v>
      </c>
      <c r="H102" s="15">
        <f t="shared" si="61"/>
        <v>16</v>
      </c>
      <c r="I102" s="15">
        <f t="shared" si="61"/>
        <v>184</v>
      </c>
      <c r="J102" s="15"/>
      <c r="K102" s="15"/>
      <c r="L102" s="15"/>
      <c r="M102" s="16">
        <f t="shared" ref="M102" si="62">((I102+K103+L103)/C102)*100</f>
        <v>36.726546906187622</v>
      </c>
    </row>
    <row r="103" spans="1:13" x14ac:dyDescent="0.25">
      <c r="A103" s="21"/>
      <c r="B103" s="15" t="s">
        <v>89</v>
      </c>
      <c r="C103" s="15"/>
      <c r="D103" s="15">
        <v>72</v>
      </c>
      <c r="E103" s="15">
        <v>42</v>
      </c>
      <c r="F103" s="15">
        <v>35</v>
      </c>
      <c r="G103" s="15">
        <v>2</v>
      </c>
      <c r="H103" s="15">
        <v>16</v>
      </c>
      <c r="I103" s="15">
        <v>167</v>
      </c>
      <c r="J103" s="15">
        <v>0</v>
      </c>
      <c r="K103" s="15">
        <v>0</v>
      </c>
      <c r="L103" s="15">
        <v>0</v>
      </c>
      <c r="M103" s="16"/>
    </row>
    <row r="104" spans="1:13" x14ac:dyDescent="0.25">
      <c r="A104" s="21"/>
      <c r="B104" s="15" t="s">
        <v>90</v>
      </c>
      <c r="C104" s="15"/>
      <c r="D104" s="15">
        <v>5</v>
      </c>
      <c r="E104" s="15">
        <v>4</v>
      </c>
      <c r="F104" s="15">
        <v>8</v>
      </c>
      <c r="G104" s="15">
        <v>0</v>
      </c>
      <c r="H104" s="15">
        <v>0</v>
      </c>
      <c r="I104" s="15">
        <f>SUM(C104:H104)</f>
        <v>17</v>
      </c>
      <c r="J104" s="15"/>
      <c r="K104" s="15"/>
      <c r="L104" s="15"/>
      <c r="M104" s="16"/>
    </row>
    <row r="105" spans="1:13" x14ac:dyDescent="0.25">
      <c r="A105" s="18" t="s">
        <v>45</v>
      </c>
      <c r="B105" s="4" t="s">
        <v>11</v>
      </c>
      <c r="C105" s="4">
        <v>560</v>
      </c>
      <c r="D105" s="4">
        <f t="shared" ref="D105:I105" si="63">SUM(D106:D107)</f>
        <v>81</v>
      </c>
      <c r="E105" s="4">
        <f t="shared" si="63"/>
        <v>72</v>
      </c>
      <c r="F105" s="4">
        <f t="shared" si="63"/>
        <v>42</v>
      </c>
      <c r="G105" s="4">
        <f t="shared" si="63"/>
        <v>13</v>
      </c>
      <c r="H105" s="4">
        <f t="shared" si="63"/>
        <v>22</v>
      </c>
      <c r="I105" s="4">
        <f t="shared" si="63"/>
        <v>230</v>
      </c>
      <c r="J105" s="4"/>
      <c r="K105" s="4"/>
      <c r="L105" s="4"/>
      <c r="M105" s="19">
        <f t="shared" ref="M105" si="64">((I105+K106+L106)/C105)*100</f>
        <v>41.071428571428569</v>
      </c>
    </row>
    <row r="106" spans="1:13" x14ac:dyDescent="0.25">
      <c r="A106" s="18"/>
      <c r="B106" s="4" t="s">
        <v>89</v>
      </c>
      <c r="C106" s="4"/>
      <c r="D106" s="4">
        <v>79</v>
      </c>
      <c r="E106" s="4">
        <v>68</v>
      </c>
      <c r="F106" s="4">
        <v>34</v>
      </c>
      <c r="G106" s="4">
        <v>10</v>
      </c>
      <c r="H106" s="4">
        <v>18</v>
      </c>
      <c r="I106" s="4">
        <v>209</v>
      </c>
      <c r="J106" s="4">
        <v>2</v>
      </c>
      <c r="K106" s="4">
        <v>0</v>
      </c>
      <c r="L106" s="4">
        <v>0</v>
      </c>
      <c r="M106" s="9"/>
    </row>
    <row r="107" spans="1:13" x14ac:dyDescent="0.25">
      <c r="A107" s="18"/>
      <c r="B107" s="4" t="s">
        <v>90</v>
      </c>
      <c r="C107" s="4"/>
      <c r="D107" s="20">
        <v>2</v>
      </c>
      <c r="E107" s="20">
        <v>4</v>
      </c>
      <c r="F107" s="20">
        <v>8</v>
      </c>
      <c r="G107" s="20">
        <v>3</v>
      </c>
      <c r="H107" s="20">
        <v>4</v>
      </c>
      <c r="I107" s="4">
        <f>SUM(C107:H107)</f>
        <v>21</v>
      </c>
      <c r="J107" s="4"/>
      <c r="K107" s="4"/>
      <c r="L107" s="4"/>
      <c r="M107" s="9"/>
    </row>
    <row r="108" spans="1:13" x14ac:dyDescent="0.25">
      <c r="A108" s="21" t="s">
        <v>46</v>
      </c>
      <c r="B108" s="15" t="s">
        <v>11</v>
      </c>
      <c r="C108" s="15">
        <v>509</v>
      </c>
      <c r="D108" s="15">
        <f t="shared" ref="D108:I108" si="65">SUM(D109:D110)</f>
        <v>83</v>
      </c>
      <c r="E108" s="15">
        <f t="shared" si="65"/>
        <v>79</v>
      </c>
      <c r="F108" s="15">
        <f t="shared" si="65"/>
        <v>57</v>
      </c>
      <c r="G108" s="15">
        <f t="shared" si="65"/>
        <v>11</v>
      </c>
      <c r="H108" s="15">
        <f t="shared" si="65"/>
        <v>21</v>
      </c>
      <c r="I108" s="15">
        <f t="shared" si="65"/>
        <v>251</v>
      </c>
      <c r="J108" s="15"/>
      <c r="K108" s="15"/>
      <c r="L108" s="15"/>
      <c r="M108" s="16">
        <f t="shared" ref="M108" si="66">((I108+K109+L109)/C108)*100</f>
        <v>49.312377210216106</v>
      </c>
    </row>
    <row r="109" spans="1:13" x14ac:dyDescent="0.25">
      <c r="A109" s="21"/>
      <c r="B109" s="15" t="s">
        <v>89</v>
      </c>
      <c r="C109" s="15"/>
      <c r="D109" s="15">
        <v>76</v>
      </c>
      <c r="E109" s="15">
        <v>73</v>
      </c>
      <c r="F109" s="15">
        <v>52</v>
      </c>
      <c r="G109" s="15">
        <v>11</v>
      </c>
      <c r="H109" s="15">
        <v>18</v>
      </c>
      <c r="I109" s="15">
        <v>230</v>
      </c>
      <c r="J109" s="15">
        <v>0</v>
      </c>
      <c r="K109" s="15">
        <v>0</v>
      </c>
      <c r="L109" s="15">
        <v>0</v>
      </c>
      <c r="M109" s="16"/>
    </row>
    <row r="110" spans="1:13" x14ac:dyDescent="0.25">
      <c r="A110" s="21"/>
      <c r="B110" s="15" t="s">
        <v>90</v>
      </c>
      <c r="C110" s="15"/>
      <c r="D110" s="15">
        <v>7</v>
      </c>
      <c r="E110" s="15">
        <v>6</v>
      </c>
      <c r="F110" s="15">
        <v>5</v>
      </c>
      <c r="G110" s="15">
        <v>0</v>
      </c>
      <c r="H110" s="15">
        <v>3</v>
      </c>
      <c r="I110" s="15">
        <f>SUM(C110:H110)</f>
        <v>21</v>
      </c>
      <c r="J110" s="15"/>
      <c r="K110" s="15"/>
      <c r="L110" s="15"/>
      <c r="M110" s="16"/>
    </row>
    <row r="111" spans="1:13" x14ac:dyDescent="0.25">
      <c r="A111" s="18" t="s">
        <v>47</v>
      </c>
      <c r="B111" s="4" t="s">
        <v>11</v>
      </c>
      <c r="C111" s="4">
        <v>514</v>
      </c>
      <c r="D111" s="4">
        <f t="shared" ref="D111:I111" si="67">SUM(D112:D113)</f>
        <v>59</v>
      </c>
      <c r="E111" s="4">
        <f t="shared" si="67"/>
        <v>52</v>
      </c>
      <c r="F111" s="4">
        <f t="shared" si="67"/>
        <v>38</v>
      </c>
      <c r="G111" s="4">
        <f t="shared" si="67"/>
        <v>4</v>
      </c>
      <c r="H111" s="4">
        <f t="shared" si="67"/>
        <v>24</v>
      </c>
      <c r="I111" s="4">
        <f t="shared" si="67"/>
        <v>177</v>
      </c>
      <c r="J111" s="4"/>
      <c r="K111" s="4"/>
      <c r="L111" s="4"/>
      <c r="M111" s="19">
        <f t="shared" ref="M111" si="68">((I111+K112+L112)/C111)*100</f>
        <v>34.435797665369648</v>
      </c>
    </row>
    <row r="112" spans="1:13" x14ac:dyDescent="0.25">
      <c r="A112" s="18"/>
      <c r="B112" s="4" t="s">
        <v>89</v>
      </c>
      <c r="C112" s="4"/>
      <c r="D112" s="4">
        <v>56</v>
      </c>
      <c r="E112" s="4">
        <v>47</v>
      </c>
      <c r="F112" s="4">
        <v>36</v>
      </c>
      <c r="G112" s="4">
        <v>4</v>
      </c>
      <c r="H112" s="4">
        <v>19</v>
      </c>
      <c r="I112" s="4">
        <v>162</v>
      </c>
      <c r="J112" s="4">
        <v>0</v>
      </c>
      <c r="K112" s="4">
        <v>0</v>
      </c>
      <c r="L112" s="4">
        <v>0</v>
      </c>
      <c r="M112" s="9"/>
    </row>
    <row r="113" spans="1:13" x14ac:dyDescent="0.25">
      <c r="A113" s="18"/>
      <c r="B113" s="4" t="s">
        <v>90</v>
      </c>
      <c r="C113" s="4"/>
      <c r="D113" s="20">
        <v>3</v>
      </c>
      <c r="E113" s="20">
        <v>5</v>
      </c>
      <c r="F113" s="20">
        <v>2</v>
      </c>
      <c r="G113" s="20">
        <v>0</v>
      </c>
      <c r="H113" s="20">
        <v>5</v>
      </c>
      <c r="I113" s="4">
        <f>SUM(C113:H113)</f>
        <v>15</v>
      </c>
      <c r="J113" s="4"/>
      <c r="K113" s="4"/>
      <c r="L113" s="4"/>
      <c r="M113" s="9"/>
    </row>
    <row r="114" spans="1:13" x14ac:dyDescent="0.25">
      <c r="A114" s="21" t="s">
        <v>48</v>
      </c>
      <c r="B114" s="15" t="s">
        <v>11</v>
      </c>
      <c r="C114" s="15">
        <v>512</v>
      </c>
      <c r="D114" s="15">
        <f t="shared" ref="D114:I114" si="69">SUM(D115:D116)</f>
        <v>30</v>
      </c>
      <c r="E114" s="15">
        <f t="shared" si="69"/>
        <v>34</v>
      </c>
      <c r="F114" s="15">
        <f t="shared" si="69"/>
        <v>74</v>
      </c>
      <c r="G114" s="15">
        <f t="shared" si="69"/>
        <v>25</v>
      </c>
      <c r="H114" s="15">
        <f t="shared" si="69"/>
        <v>15</v>
      </c>
      <c r="I114" s="15">
        <f t="shared" si="69"/>
        <v>178</v>
      </c>
      <c r="J114" s="15"/>
      <c r="K114" s="15"/>
      <c r="L114" s="15"/>
      <c r="M114" s="16">
        <f t="shared" ref="M114" si="70">((I114+K115+L115)/C114)*100</f>
        <v>34.9609375</v>
      </c>
    </row>
    <row r="115" spans="1:13" x14ac:dyDescent="0.25">
      <c r="A115" s="21"/>
      <c r="B115" s="15" t="s">
        <v>89</v>
      </c>
      <c r="C115" s="15"/>
      <c r="D115" s="15">
        <v>29</v>
      </c>
      <c r="E115" s="15">
        <v>34</v>
      </c>
      <c r="F115" s="15">
        <v>73</v>
      </c>
      <c r="G115" s="15">
        <v>25</v>
      </c>
      <c r="H115" s="15">
        <v>15</v>
      </c>
      <c r="I115" s="15">
        <v>176</v>
      </c>
      <c r="J115" s="15">
        <v>0</v>
      </c>
      <c r="K115" s="15">
        <v>0</v>
      </c>
      <c r="L115" s="15">
        <v>1</v>
      </c>
      <c r="M115" s="16"/>
    </row>
    <row r="116" spans="1:13" x14ac:dyDescent="0.25">
      <c r="A116" s="21"/>
      <c r="B116" s="15" t="s">
        <v>90</v>
      </c>
      <c r="C116" s="15"/>
      <c r="D116" s="15">
        <v>1</v>
      </c>
      <c r="E116" s="15">
        <v>0</v>
      </c>
      <c r="F116" s="15">
        <v>1</v>
      </c>
      <c r="G116" s="15">
        <v>0</v>
      </c>
      <c r="H116" s="15">
        <v>0</v>
      </c>
      <c r="I116" s="15">
        <f>SUM(C116:H116)</f>
        <v>2</v>
      </c>
      <c r="J116" s="15"/>
      <c r="K116" s="15"/>
      <c r="L116" s="15"/>
      <c r="M116" s="16"/>
    </row>
    <row r="117" spans="1:13" x14ac:dyDescent="0.25">
      <c r="A117" s="18" t="s">
        <v>49</v>
      </c>
      <c r="B117" s="4" t="s">
        <v>11</v>
      </c>
      <c r="C117" s="4">
        <v>497</v>
      </c>
      <c r="D117" s="4">
        <f t="shared" ref="D117:I117" si="71">SUM(D118:D119)</f>
        <v>50</v>
      </c>
      <c r="E117" s="4">
        <f t="shared" si="71"/>
        <v>51</v>
      </c>
      <c r="F117" s="4">
        <f t="shared" si="71"/>
        <v>54</v>
      </c>
      <c r="G117" s="4">
        <f t="shared" si="71"/>
        <v>25</v>
      </c>
      <c r="H117" s="4">
        <f t="shared" si="71"/>
        <v>12</v>
      </c>
      <c r="I117" s="4">
        <f t="shared" si="71"/>
        <v>192</v>
      </c>
      <c r="J117" s="4"/>
      <c r="K117" s="4"/>
      <c r="L117" s="4"/>
      <c r="M117" s="19">
        <f t="shared" ref="M117" si="72">((I117+K118+L118)/C117)*100</f>
        <v>38.631790744466798</v>
      </c>
    </row>
    <row r="118" spans="1:13" x14ac:dyDescent="0.25">
      <c r="A118" s="18"/>
      <c r="B118" s="4" t="s">
        <v>89</v>
      </c>
      <c r="C118" s="4"/>
      <c r="D118" s="4">
        <v>50</v>
      </c>
      <c r="E118" s="4">
        <v>50</v>
      </c>
      <c r="F118" s="4">
        <v>46</v>
      </c>
      <c r="G118" s="4">
        <v>23</v>
      </c>
      <c r="H118" s="4">
        <v>12</v>
      </c>
      <c r="I118" s="4">
        <v>181</v>
      </c>
      <c r="J118" s="4">
        <v>0</v>
      </c>
      <c r="K118" s="4">
        <v>0</v>
      </c>
      <c r="L118" s="4">
        <v>0</v>
      </c>
      <c r="M118" s="9"/>
    </row>
    <row r="119" spans="1:13" x14ac:dyDescent="0.25">
      <c r="A119" s="18"/>
      <c r="B119" s="4" t="s">
        <v>90</v>
      </c>
      <c r="C119" s="4"/>
      <c r="D119" s="20">
        <v>0</v>
      </c>
      <c r="E119" s="20">
        <v>1</v>
      </c>
      <c r="F119" s="20">
        <v>8</v>
      </c>
      <c r="G119" s="20">
        <v>2</v>
      </c>
      <c r="H119" s="20">
        <v>0</v>
      </c>
      <c r="I119" s="4">
        <f>SUM(C119:H119)</f>
        <v>11</v>
      </c>
      <c r="J119" s="4"/>
      <c r="K119" s="4"/>
      <c r="L119" s="4"/>
      <c r="M119" s="9"/>
    </row>
    <row r="120" spans="1:13" x14ac:dyDescent="0.25">
      <c r="A120" s="21" t="s">
        <v>50</v>
      </c>
      <c r="B120" s="15" t="s">
        <v>11</v>
      </c>
      <c r="C120" s="15">
        <v>503</v>
      </c>
      <c r="D120" s="15">
        <f t="shared" ref="D120:I120" si="73">SUM(D121:D122)</f>
        <v>63</v>
      </c>
      <c r="E120" s="15">
        <f t="shared" si="73"/>
        <v>63</v>
      </c>
      <c r="F120" s="15">
        <f t="shared" si="73"/>
        <v>46</v>
      </c>
      <c r="G120" s="15">
        <f t="shared" si="73"/>
        <v>17</v>
      </c>
      <c r="H120" s="15">
        <f t="shared" si="73"/>
        <v>24</v>
      </c>
      <c r="I120" s="15">
        <f t="shared" si="73"/>
        <v>213</v>
      </c>
      <c r="J120" s="15"/>
      <c r="K120" s="15"/>
      <c r="L120" s="15"/>
      <c r="M120" s="16">
        <f t="shared" ref="M120" si="74">((I120+K121+L121)/C120)*100</f>
        <v>42.345924453280318</v>
      </c>
    </row>
    <row r="121" spans="1:13" x14ac:dyDescent="0.25">
      <c r="A121" s="21"/>
      <c r="B121" s="15" t="s">
        <v>89</v>
      </c>
      <c r="C121" s="15"/>
      <c r="D121" s="15">
        <v>58</v>
      </c>
      <c r="E121" s="15">
        <v>60</v>
      </c>
      <c r="F121" s="15">
        <v>44</v>
      </c>
      <c r="G121" s="15">
        <v>16</v>
      </c>
      <c r="H121" s="15">
        <v>22</v>
      </c>
      <c r="I121" s="15">
        <v>200</v>
      </c>
      <c r="J121" s="15">
        <v>2</v>
      </c>
      <c r="K121" s="15">
        <v>0</v>
      </c>
      <c r="L121" s="15">
        <v>0</v>
      </c>
      <c r="M121" s="16"/>
    </row>
    <row r="122" spans="1:13" x14ac:dyDescent="0.25">
      <c r="A122" s="21"/>
      <c r="B122" s="15" t="s">
        <v>90</v>
      </c>
      <c r="C122" s="15"/>
      <c r="D122" s="15">
        <v>5</v>
      </c>
      <c r="E122" s="15">
        <v>3</v>
      </c>
      <c r="F122" s="15">
        <v>2</v>
      </c>
      <c r="G122" s="15">
        <v>1</v>
      </c>
      <c r="H122" s="15">
        <v>2</v>
      </c>
      <c r="I122" s="15">
        <f>SUM(C122:H122)</f>
        <v>13</v>
      </c>
      <c r="J122" s="15"/>
      <c r="K122" s="15"/>
      <c r="L122" s="15"/>
      <c r="M122" s="16"/>
    </row>
    <row r="123" spans="1:13" x14ac:dyDescent="0.25">
      <c r="A123" s="18" t="s">
        <v>51</v>
      </c>
      <c r="B123" s="4" t="s">
        <v>11</v>
      </c>
      <c r="C123" s="4">
        <v>458</v>
      </c>
      <c r="D123" s="4">
        <f t="shared" ref="D123:I123" si="75">SUM(D124:D125)</f>
        <v>63</v>
      </c>
      <c r="E123" s="4">
        <f t="shared" si="75"/>
        <v>80</v>
      </c>
      <c r="F123" s="4">
        <f t="shared" si="75"/>
        <v>62</v>
      </c>
      <c r="G123" s="4">
        <f t="shared" si="75"/>
        <v>7</v>
      </c>
      <c r="H123" s="4">
        <f t="shared" si="75"/>
        <v>19</v>
      </c>
      <c r="I123" s="4">
        <f t="shared" si="75"/>
        <v>231</v>
      </c>
      <c r="J123" s="4"/>
      <c r="K123" s="4"/>
      <c r="L123" s="4"/>
      <c r="M123" s="19">
        <f t="shared" ref="M123" si="76">((I123+K124+L124)/C123)*100</f>
        <v>50.436681222707428</v>
      </c>
    </row>
    <row r="124" spans="1:13" x14ac:dyDescent="0.25">
      <c r="A124" s="18"/>
      <c r="B124" s="4" t="s">
        <v>89</v>
      </c>
      <c r="C124" s="4"/>
      <c r="D124" s="4">
        <v>62</v>
      </c>
      <c r="E124" s="4">
        <v>79</v>
      </c>
      <c r="F124" s="4">
        <v>62</v>
      </c>
      <c r="G124" s="4">
        <v>7</v>
      </c>
      <c r="H124" s="4">
        <v>19</v>
      </c>
      <c r="I124" s="4">
        <v>229</v>
      </c>
      <c r="J124" s="4">
        <v>0</v>
      </c>
      <c r="K124" s="4">
        <v>0</v>
      </c>
      <c r="L124" s="4">
        <v>0</v>
      </c>
      <c r="M124" s="9"/>
    </row>
    <row r="125" spans="1:13" x14ac:dyDescent="0.25">
      <c r="A125" s="18"/>
      <c r="B125" s="4" t="s">
        <v>90</v>
      </c>
      <c r="C125" s="4"/>
      <c r="D125" s="20">
        <v>1</v>
      </c>
      <c r="E125" s="20">
        <v>1</v>
      </c>
      <c r="F125" s="20">
        <v>0</v>
      </c>
      <c r="G125" s="20">
        <v>0</v>
      </c>
      <c r="H125" s="20">
        <v>0</v>
      </c>
      <c r="I125" s="4">
        <f>SUM(C125:H125)</f>
        <v>2</v>
      </c>
      <c r="J125" s="4"/>
      <c r="K125" s="4"/>
      <c r="L125" s="4"/>
      <c r="M125" s="9"/>
    </row>
    <row r="126" spans="1:13" x14ac:dyDescent="0.25">
      <c r="A126" s="21" t="s">
        <v>52</v>
      </c>
      <c r="B126" s="15" t="s">
        <v>11</v>
      </c>
      <c r="C126" s="15">
        <v>480</v>
      </c>
      <c r="D126" s="15">
        <f t="shared" ref="D126:I126" si="77">SUM(D127:D128)</f>
        <v>24</v>
      </c>
      <c r="E126" s="15">
        <f t="shared" si="77"/>
        <v>41</v>
      </c>
      <c r="F126" s="15">
        <f t="shared" si="77"/>
        <v>49</v>
      </c>
      <c r="G126" s="15">
        <f t="shared" si="77"/>
        <v>13</v>
      </c>
      <c r="H126" s="15">
        <f t="shared" si="77"/>
        <v>17</v>
      </c>
      <c r="I126" s="15">
        <f t="shared" si="77"/>
        <v>144</v>
      </c>
      <c r="J126" s="15"/>
      <c r="K126" s="15"/>
      <c r="L126" s="15"/>
      <c r="M126" s="16">
        <f t="shared" ref="M126" si="78">((I126+K127+L127)/C126)*100</f>
        <v>30</v>
      </c>
    </row>
    <row r="127" spans="1:13" x14ac:dyDescent="0.25">
      <c r="A127" s="21"/>
      <c r="B127" s="15" t="s">
        <v>89</v>
      </c>
      <c r="C127" s="15"/>
      <c r="D127" s="15">
        <v>24</v>
      </c>
      <c r="E127" s="15">
        <v>40</v>
      </c>
      <c r="F127" s="15">
        <v>45</v>
      </c>
      <c r="G127" s="15">
        <v>13</v>
      </c>
      <c r="H127" s="15">
        <v>16</v>
      </c>
      <c r="I127" s="15">
        <v>138</v>
      </c>
      <c r="J127" s="15">
        <v>0</v>
      </c>
      <c r="K127" s="15">
        <v>0</v>
      </c>
      <c r="L127" s="15">
        <v>0</v>
      </c>
      <c r="M127" s="16"/>
    </row>
    <row r="128" spans="1:13" x14ac:dyDescent="0.25">
      <c r="A128" s="21"/>
      <c r="B128" s="15" t="s">
        <v>90</v>
      </c>
      <c r="C128" s="15"/>
      <c r="D128" s="15">
        <v>0</v>
      </c>
      <c r="E128" s="15">
        <v>1</v>
      </c>
      <c r="F128" s="15">
        <v>4</v>
      </c>
      <c r="G128" s="15">
        <v>0</v>
      </c>
      <c r="H128" s="15">
        <v>1</v>
      </c>
      <c r="I128" s="15">
        <f>SUM(C128:H128)</f>
        <v>6</v>
      </c>
      <c r="J128" s="15"/>
      <c r="K128" s="15"/>
      <c r="L128" s="15"/>
      <c r="M128" s="16"/>
    </row>
    <row r="129" spans="1:13" x14ac:dyDescent="0.25">
      <c r="A129" s="18" t="s">
        <v>53</v>
      </c>
      <c r="B129" s="4" t="s">
        <v>11</v>
      </c>
      <c r="C129" s="4">
        <v>395</v>
      </c>
      <c r="D129" s="4">
        <f t="shared" ref="D129:I129" si="79">SUM(D130:D131)</f>
        <v>5</v>
      </c>
      <c r="E129" s="4">
        <f t="shared" si="79"/>
        <v>14</v>
      </c>
      <c r="F129" s="4">
        <f t="shared" si="79"/>
        <v>12</v>
      </c>
      <c r="G129" s="4">
        <f t="shared" si="79"/>
        <v>7</v>
      </c>
      <c r="H129" s="4">
        <f t="shared" si="79"/>
        <v>12</v>
      </c>
      <c r="I129" s="4">
        <f t="shared" si="79"/>
        <v>50</v>
      </c>
      <c r="J129" s="4"/>
      <c r="K129" s="4"/>
      <c r="L129" s="4"/>
      <c r="M129" s="19">
        <f t="shared" ref="M129" si="80">((I129+K130+L130)/C129)*100</f>
        <v>12.658227848101266</v>
      </c>
    </row>
    <row r="130" spans="1:13" x14ac:dyDescent="0.25">
      <c r="A130" s="18"/>
      <c r="B130" s="4" t="s">
        <v>89</v>
      </c>
      <c r="C130" s="4"/>
      <c r="D130" s="4">
        <v>5</v>
      </c>
      <c r="E130" s="4">
        <v>14</v>
      </c>
      <c r="F130" s="4">
        <v>10</v>
      </c>
      <c r="G130" s="4">
        <v>7</v>
      </c>
      <c r="H130" s="4">
        <v>12</v>
      </c>
      <c r="I130" s="4">
        <v>48</v>
      </c>
      <c r="J130" s="4">
        <v>0</v>
      </c>
      <c r="K130" s="4">
        <v>0</v>
      </c>
      <c r="L130" s="4">
        <v>0</v>
      </c>
      <c r="M130" s="9"/>
    </row>
    <row r="131" spans="1:13" x14ac:dyDescent="0.25">
      <c r="A131" s="18"/>
      <c r="B131" s="4" t="s">
        <v>90</v>
      </c>
      <c r="C131" s="4"/>
      <c r="D131" s="20">
        <v>0</v>
      </c>
      <c r="E131" s="20">
        <v>0</v>
      </c>
      <c r="F131" s="20">
        <v>2</v>
      </c>
      <c r="G131" s="20">
        <v>0</v>
      </c>
      <c r="H131" s="20">
        <v>0</v>
      </c>
      <c r="I131" s="4">
        <f>SUM(C131:H131)</f>
        <v>2</v>
      </c>
      <c r="J131" s="4"/>
      <c r="K131" s="4"/>
      <c r="L131" s="4"/>
      <c r="M131" s="9"/>
    </row>
    <row r="132" spans="1:13" x14ac:dyDescent="0.25">
      <c r="A132" s="21" t="s">
        <v>54</v>
      </c>
      <c r="B132" s="15" t="s">
        <v>11</v>
      </c>
      <c r="C132" s="15">
        <v>432</v>
      </c>
      <c r="D132" s="15">
        <f t="shared" ref="D132:I132" si="81">SUM(D133:D134)</f>
        <v>18</v>
      </c>
      <c r="E132" s="15">
        <f t="shared" si="81"/>
        <v>39</v>
      </c>
      <c r="F132" s="15">
        <f t="shared" si="81"/>
        <v>32</v>
      </c>
      <c r="G132" s="15">
        <f t="shared" si="81"/>
        <v>10</v>
      </c>
      <c r="H132" s="15">
        <f t="shared" si="81"/>
        <v>14</v>
      </c>
      <c r="I132" s="15">
        <f t="shared" si="81"/>
        <v>113</v>
      </c>
      <c r="J132" s="15"/>
      <c r="K132" s="15"/>
      <c r="L132" s="15"/>
      <c r="M132" s="16">
        <f t="shared" ref="M132" si="82">((I132+K133+L133)/C132)*100</f>
        <v>26.157407407407408</v>
      </c>
    </row>
    <row r="133" spans="1:13" x14ac:dyDescent="0.25">
      <c r="A133" s="21"/>
      <c r="B133" s="15" t="s">
        <v>89</v>
      </c>
      <c r="C133" s="15"/>
      <c r="D133" s="15">
        <v>18</v>
      </c>
      <c r="E133" s="15">
        <v>34</v>
      </c>
      <c r="F133" s="15">
        <v>31</v>
      </c>
      <c r="G133" s="15">
        <v>10</v>
      </c>
      <c r="H133" s="15">
        <v>14</v>
      </c>
      <c r="I133" s="15">
        <v>107</v>
      </c>
      <c r="J133" s="15">
        <v>0</v>
      </c>
      <c r="K133" s="15">
        <v>0</v>
      </c>
      <c r="L133" s="15">
        <v>0</v>
      </c>
      <c r="M133" s="16"/>
    </row>
    <row r="134" spans="1:13" x14ac:dyDescent="0.25">
      <c r="A134" s="21"/>
      <c r="B134" s="15" t="s">
        <v>90</v>
      </c>
      <c r="C134" s="15"/>
      <c r="D134" s="15">
        <v>0</v>
      </c>
      <c r="E134" s="15">
        <v>5</v>
      </c>
      <c r="F134" s="15">
        <v>1</v>
      </c>
      <c r="G134" s="15">
        <v>0</v>
      </c>
      <c r="H134" s="15">
        <v>0</v>
      </c>
      <c r="I134" s="15">
        <f>SUM(C134:H134)</f>
        <v>6</v>
      </c>
      <c r="J134" s="15"/>
      <c r="K134" s="15"/>
      <c r="L134" s="15"/>
      <c r="M134" s="16"/>
    </row>
    <row r="135" spans="1:13" x14ac:dyDescent="0.25">
      <c r="A135" s="18" t="s">
        <v>55</v>
      </c>
      <c r="B135" s="4" t="s">
        <v>11</v>
      </c>
      <c r="C135" s="4">
        <v>418</v>
      </c>
      <c r="D135" s="4">
        <f t="shared" ref="D135:I135" si="83">SUM(D136:D137)</f>
        <v>48</v>
      </c>
      <c r="E135" s="4">
        <f t="shared" si="83"/>
        <v>36</v>
      </c>
      <c r="F135" s="4">
        <f t="shared" si="83"/>
        <v>68</v>
      </c>
      <c r="G135" s="4">
        <f t="shared" si="83"/>
        <v>14</v>
      </c>
      <c r="H135" s="4">
        <f t="shared" si="83"/>
        <v>23</v>
      </c>
      <c r="I135" s="4">
        <f t="shared" si="83"/>
        <v>189</v>
      </c>
      <c r="J135" s="4"/>
      <c r="K135" s="4"/>
      <c r="L135" s="4"/>
      <c r="M135" s="19">
        <f t="shared" ref="M135" si="84">((I135+K136+L136)/C135)*100</f>
        <v>45.215311004784688</v>
      </c>
    </row>
    <row r="136" spans="1:13" x14ac:dyDescent="0.25">
      <c r="A136" s="18"/>
      <c r="B136" s="4" t="s">
        <v>89</v>
      </c>
      <c r="C136" s="4"/>
      <c r="D136" s="4">
        <v>47</v>
      </c>
      <c r="E136" s="4">
        <v>34</v>
      </c>
      <c r="F136" s="4">
        <v>65</v>
      </c>
      <c r="G136" s="4">
        <v>14</v>
      </c>
      <c r="H136" s="4">
        <v>23</v>
      </c>
      <c r="I136" s="4">
        <v>183</v>
      </c>
      <c r="J136" s="4">
        <v>0</v>
      </c>
      <c r="K136" s="4">
        <v>0</v>
      </c>
      <c r="L136" s="4">
        <v>0</v>
      </c>
      <c r="M136" s="9"/>
    </row>
    <row r="137" spans="1:13" x14ac:dyDescent="0.25">
      <c r="A137" s="18"/>
      <c r="B137" s="4" t="s">
        <v>90</v>
      </c>
      <c r="C137" s="4"/>
      <c r="D137" s="20">
        <v>1</v>
      </c>
      <c r="E137" s="20">
        <v>2</v>
      </c>
      <c r="F137" s="20">
        <v>3</v>
      </c>
      <c r="G137" s="20">
        <v>0</v>
      </c>
      <c r="H137" s="20">
        <v>0</v>
      </c>
      <c r="I137" s="4">
        <f>SUM(C137:H137)</f>
        <v>6</v>
      </c>
      <c r="J137" s="4"/>
      <c r="K137" s="4"/>
      <c r="L137" s="4"/>
      <c r="M137" s="9"/>
    </row>
    <row r="138" spans="1:13" x14ac:dyDescent="0.25">
      <c r="A138" s="21" t="s">
        <v>56</v>
      </c>
      <c r="B138" s="15" t="s">
        <v>11</v>
      </c>
      <c r="C138" s="15">
        <v>480</v>
      </c>
      <c r="D138" s="15">
        <f t="shared" ref="D138:I138" si="85">SUM(D139:D140)</f>
        <v>78</v>
      </c>
      <c r="E138" s="15">
        <f t="shared" si="85"/>
        <v>84</v>
      </c>
      <c r="F138" s="15">
        <f t="shared" si="85"/>
        <v>83</v>
      </c>
      <c r="G138" s="15">
        <f t="shared" si="85"/>
        <v>13</v>
      </c>
      <c r="H138" s="15">
        <f t="shared" si="85"/>
        <v>26</v>
      </c>
      <c r="I138" s="15">
        <f t="shared" si="85"/>
        <v>284</v>
      </c>
      <c r="J138" s="15"/>
      <c r="K138" s="15"/>
      <c r="L138" s="15"/>
      <c r="M138" s="16">
        <f t="shared" ref="M138" si="86">((I138+K139+L139)/C138)*100</f>
        <v>59.166666666666664</v>
      </c>
    </row>
    <row r="139" spans="1:13" x14ac:dyDescent="0.25">
      <c r="A139" s="21"/>
      <c r="B139" s="15" t="s">
        <v>89</v>
      </c>
      <c r="C139" s="15"/>
      <c r="D139" s="15">
        <v>77</v>
      </c>
      <c r="E139" s="15">
        <v>81</v>
      </c>
      <c r="F139" s="15">
        <v>79</v>
      </c>
      <c r="G139" s="15">
        <v>13</v>
      </c>
      <c r="H139" s="15">
        <v>24</v>
      </c>
      <c r="I139" s="15">
        <v>274</v>
      </c>
      <c r="J139" s="15">
        <v>1</v>
      </c>
      <c r="K139" s="15">
        <v>0</v>
      </c>
      <c r="L139" s="15">
        <v>0</v>
      </c>
      <c r="M139" s="16"/>
    </row>
    <row r="140" spans="1:13" x14ac:dyDescent="0.25">
      <c r="A140" s="21"/>
      <c r="B140" s="15" t="s">
        <v>90</v>
      </c>
      <c r="C140" s="15"/>
      <c r="D140" s="15">
        <v>1</v>
      </c>
      <c r="E140" s="15">
        <v>3</v>
      </c>
      <c r="F140" s="15">
        <v>4</v>
      </c>
      <c r="G140" s="15">
        <v>0</v>
      </c>
      <c r="H140" s="15">
        <v>2</v>
      </c>
      <c r="I140" s="15">
        <f>SUM(C140:H140)</f>
        <v>10</v>
      </c>
      <c r="J140" s="15"/>
      <c r="K140" s="15"/>
      <c r="L140" s="15"/>
      <c r="M140" s="16"/>
    </row>
    <row r="141" spans="1:13" x14ac:dyDescent="0.25">
      <c r="A141" s="18" t="s">
        <v>57</v>
      </c>
      <c r="B141" s="4" t="s">
        <v>11</v>
      </c>
      <c r="C141" s="4">
        <v>453</v>
      </c>
      <c r="D141" s="4">
        <f t="shared" ref="D141:I141" si="87">SUM(D142:D143)</f>
        <v>13</v>
      </c>
      <c r="E141" s="4">
        <f t="shared" si="87"/>
        <v>23</v>
      </c>
      <c r="F141" s="4">
        <f t="shared" si="87"/>
        <v>19</v>
      </c>
      <c r="G141" s="4">
        <f t="shared" si="87"/>
        <v>6</v>
      </c>
      <c r="H141" s="4">
        <f t="shared" si="87"/>
        <v>15</v>
      </c>
      <c r="I141" s="4">
        <f t="shared" si="87"/>
        <v>76</v>
      </c>
      <c r="J141" s="4"/>
      <c r="K141" s="4"/>
      <c r="L141" s="4"/>
      <c r="M141" s="19">
        <f t="shared" ref="M141" si="88">((I141+K142+L142)/C141)*100</f>
        <v>16.777041942604857</v>
      </c>
    </row>
    <row r="142" spans="1:13" x14ac:dyDescent="0.25">
      <c r="A142" s="18"/>
      <c r="B142" s="4" t="s">
        <v>89</v>
      </c>
      <c r="C142" s="4"/>
      <c r="D142" s="4">
        <v>13</v>
      </c>
      <c r="E142" s="4">
        <v>21</v>
      </c>
      <c r="F142" s="4">
        <v>18</v>
      </c>
      <c r="G142" s="4">
        <v>6</v>
      </c>
      <c r="H142" s="4">
        <v>14</v>
      </c>
      <c r="I142" s="4">
        <v>72</v>
      </c>
      <c r="J142" s="4">
        <v>0</v>
      </c>
      <c r="K142" s="4">
        <v>0</v>
      </c>
      <c r="L142" s="4">
        <v>0</v>
      </c>
      <c r="M142" s="9"/>
    </row>
    <row r="143" spans="1:13" x14ac:dyDescent="0.25">
      <c r="A143" s="18"/>
      <c r="B143" s="4" t="s">
        <v>90</v>
      </c>
      <c r="C143" s="4"/>
      <c r="D143" s="20">
        <v>0</v>
      </c>
      <c r="E143" s="20">
        <v>2</v>
      </c>
      <c r="F143" s="20">
        <v>1</v>
      </c>
      <c r="G143" s="20">
        <v>0</v>
      </c>
      <c r="H143" s="20">
        <v>1</v>
      </c>
      <c r="I143" s="4">
        <f>SUM(C143:H143)</f>
        <v>4</v>
      </c>
      <c r="J143" s="4"/>
      <c r="K143" s="4"/>
      <c r="L143" s="4"/>
      <c r="M143" s="9"/>
    </row>
    <row r="144" spans="1:13" x14ac:dyDescent="0.25">
      <c r="A144" s="21" t="s">
        <v>58</v>
      </c>
      <c r="B144" s="15" t="s">
        <v>11</v>
      </c>
      <c r="C144" s="15">
        <v>416</v>
      </c>
      <c r="D144" s="15">
        <f t="shared" ref="D144:I144" si="89">SUM(D145:D146)</f>
        <v>96</v>
      </c>
      <c r="E144" s="15">
        <f t="shared" si="89"/>
        <v>50</v>
      </c>
      <c r="F144" s="15">
        <f t="shared" si="89"/>
        <v>21</v>
      </c>
      <c r="G144" s="15">
        <f t="shared" si="89"/>
        <v>6</v>
      </c>
      <c r="H144" s="15">
        <f t="shared" si="89"/>
        <v>18</v>
      </c>
      <c r="I144" s="15">
        <f t="shared" si="89"/>
        <v>191</v>
      </c>
      <c r="J144" s="15"/>
      <c r="K144" s="15"/>
      <c r="L144" s="15"/>
      <c r="M144" s="16">
        <f t="shared" ref="M144" si="90">((I144+K145+L145)/C144)*100</f>
        <v>45.913461538461533</v>
      </c>
    </row>
    <row r="145" spans="1:13" x14ac:dyDescent="0.25">
      <c r="A145" s="21"/>
      <c r="B145" s="15" t="s">
        <v>89</v>
      </c>
      <c r="C145" s="15"/>
      <c r="D145" s="15">
        <v>89</v>
      </c>
      <c r="E145" s="15">
        <v>43</v>
      </c>
      <c r="F145" s="15">
        <v>21</v>
      </c>
      <c r="G145" s="15">
        <v>4</v>
      </c>
      <c r="H145" s="15">
        <v>18</v>
      </c>
      <c r="I145" s="15">
        <v>175</v>
      </c>
      <c r="J145" s="15">
        <v>2</v>
      </c>
      <c r="K145" s="15">
        <v>0</v>
      </c>
      <c r="L145" s="15">
        <v>0</v>
      </c>
      <c r="M145" s="16"/>
    </row>
    <row r="146" spans="1:13" x14ac:dyDescent="0.25">
      <c r="A146" s="21"/>
      <c r="B146" s="15" t="s">
        <v>90</v>
      </c>
      <c r="C146" s="15"/>
      <c r="D146" s="15">
        <v>7</v>
      </c>
      <c r="E146" s="15">
        <v>7</v>
      </c>
      <c r="F146" s="15">
        <v>0</v>
      </c>
      <c r="G146" s="15">
        <v>2</v>
      </c>
      <c r="H146" s="15">
        <v>0</v>
      </c>
      <c r="I146" s="15">
        <f>SUM(C146:H146)</f>
        <v>16</v>
      </c>
      <c r="J146" s="15"/>
      <c r="K146" s="15"/>
      <c r="L146" s="15"/>
      <c r="M146" s="16"/>
    </row>
    <row r="147" spans="1:13" x14ac:dyDescent="0.25">
      <c r="A147" s="18" t="s">
        <v>59</v>
      </c>
      <c r="B147" s="4" t="s">
        <v>11</v>
      </c>
      <c r="C147" s="4">
        <v>515</v>
      </c>
      <c r="D147" s="4">
        <f t="shared" ref="D147:I147" si="91">SUM(D148:D149)</f>
        <v>41</v>
      </c>
      <c r="E147" s="4">
        <f t="shared" si="91"/>
        <v>75</v>
      </c>
      <c r="F147" s="4">
        <f t="shared" si="91"/>
        <v>49</v>
      </c>
      <c r="G147" s="4">
        <f t="shared" si="91"/>
        <v>1</v>
      </c>
      <c r="H147" s="4">
        <f t="shared" si="91"/>
        <v>20</v>
      </c>
      <c r="I147" s="4">
        <f t="shared" si="91"/>
        <v>186</v>
      </c>
      <c r="J147" s="4"/>
      <c r="K147" s="4"/>
      <c r="L147" s="4"/>
      <c r="M147" s="19">
        <f t="shared" ref="M147" si="92">((I147+K148+L148)/C147)*100</f>
        <v>36.116504854368934</v>
      </c>
    </row>
    <row r="148" spans="1:13" x14ac:dyDescent="0.25">
      <c r="A148" s="18"/>
      <c r="B148" s="4" t="s">
        <v>89</v>
      </c>
      <c r="C148" s="4"/>
      <c r="D148" s="4">
        <v>37</v>
      </c>
      <c r="E148" s="4">
        <v>70</v>
      </c>
      <c r="F148" s="4">
        <v>46</v>
      </c>
      <c r="G148" s="4">
        <v>1</v>
      </c>
      <c r="H148" s="4">
        <v>20</v>
      </c>
      <c r="I148" s="4">
        <v>174</v>
      </c>
      <c r="J148" s="4">
        <v>0</v>
      </c>
      <c r="K148" s="4">
        <v>0</v>
      </c>
      <c r="L148" s="4">
        <v>0</v>
      </c>
      <c r="M148" s="9"/>
    </row>
    <row r="149" spans="1:13" x14ac:dyDescent="0.25">
      <c r="A149" s="18"/>
      <c r="B149" s="4" t="s">
        <v>90</v>
      </c>
      <c r="C149" s="4"/>
      <c r="D149" s="20">
        <v>4</v>
      </c>
      <c r="E149" s="20">
        <v>5</v>
      </c>
      <c r="F149" s="20">
        <v>3</v>
      </c>
      <c r="G149" s="20">
        <v>0</v>
      </c>
      <c r="H149" s="20">
        <v>0</v>
      </c>
      <c r="I149" s="4">
        <f>SUM(C149:H149)</f>
        <v>12</v>
      </c>
      <c r="J149" s="4"/>
      <c r="K149" s="4"/>
      <c r="L149" s="4"/>
      <c r="M149" s="9"/>
    </row>
    <row r="150" spans="1:13" x14ac:dyDescent="0.25">
      <c r="A150" s="21" t="s">
        <v>60</v>
      </c>
      <c r="B150" s="15" t="s">
        <v>11</v>
      </c>
      <c r="C150" s="15">
        <v>563</v>
      </c>
      <c r="D150" s="15">
        <f t="shared" ref="D150:I150" si="93">SUM(D151:D152)</f>
        <v>62</v>
      </c>
      <c r="E150" s="15">
        <f t="shared" si="93"/>
        <v>86</v>
      </c>
      <c r="F150" s="15">
        <f t="shared" si="93"/>
        <v>61</v>
      </c>
      <c r="G150" s="15">
        <f t="shared" si="93"/>
        <v>9</v>
      </c>
      <c r="H150" s="15">
        <f t="shared" si="93"/>
        <v>41</v>
      </c>
      <c r="I150" s="15">
        <f t="shared" si="93"/>
        <v>259</v>
      </c>
      <c r="J150" s="15"/>
      <c r="K150" s="15"/>
      <c r="L150" s="15"/>
      <c r="M150" s="16">
        <f t="shared" ref="M150" si="94">((I150+K151+L151)/C150)*100</f>
        <v>46.00355239786856</v>
      </c>
    </row>
    <row r="151" spans="1:13" x14ac:dyDescent="0.25">
      <c r="A151" s="21"/>
      <c r="B151" s="15" t="s">
        <v>89</v>
      </c>
      <c r="C151" s="15"/>
      <c r="D151" s="15">
        <v>60</v>
      </c>
      <c r="E151" s="15">
        <v>79</v>
      </c>
      <c r="F151" s="15">
        <v>58</v>
      </c>
      <c r="G151" s="15">
        <v>9</v>
      </c>
      <c r="H151" s="15">
        <v>39</v>
      </c>
      <c r="I151" s="15">
        <v>245</v>
      </c>
      <c r="J151" s="15">
        <v>0</v>
      </c>
      <c r="K151" s="15">
        <v>0</v>
      </c>
      <c r="L151" s="15">
        <v>0</v>
      </c>
      <c r="M151" s="16"/>
    </row>
    <row r="152" spans="1:13" x14ac:dyDescent="0.25">
      <c r="A152" s="21"/>
      <c r="B152" s="15" t="s">
        <v>90</v>
      </c>
      <c r="C152" s="15"/>
      <c r="D152" s="15">
        <v>2</v>
      </c>
      <c r="E152" s="15">
        <v>7</v>
      </c>
      <c r="F152" s="15">
        <v>3</v>
      </c>
      <c r="G152" s="15">
        <v>0</v>
      </c>
      <c r="H152" s="15">
        <v>2</v>
      </c>
      <c r="I152" s="15">
        <f>SUM(C152:H152)</f>
        <v>14</v>
      </c>
      <c r="J152" s="15"/>
      <c r="K152" s="15"/>
      <c r="L152" s="15"/>
      <c r="M152" s="16"/>
    </row>
    <row r="153" spans="1:13" x14ac:dyDescent="0.25">
      <c r="A153" s="18" t="s">
        <v>61</v>
      </c>
      <c r="B153" s="4" t="s">
        <v>11</v>
      </c>
      <c r="C153" s="4">
        <v>465</v>
      </c>
      <c r="D153" s="4">
        <f t="shared" ref="D153:I153" si="95">SUM(D154:D155)</f>
        <v>55</v>
      </c>
      <c r="E153" s="4">
        <f t="shared" si="95"/>
        <v>95</v>
      </c>
      <c r="F153" s="4">
        <f t="shared" si="95"/>
        <v>49</v>
      </c>
      <c r="G153" s="4">
        <f t="shared" si="95"/>
        <v>1</v>
      </c>
      <c r="H153" s="4">
        <f t="shared" si="95"/>
        <v>17</v>
      </c>
      <c r="I153" s="4">
        <f t="shared" si="95"/>
        <v>217</v>
      </c>
      <c r="J153" s="4"/>
      <c r="K153" s="4"/>
      <c r="L153" s="4"/>
      <c r="M153" s="19">
        <f t="shared" ref="M153" si="96">((I153+K154+L154)/C153)*100</f>
        <v>46.881720430107528</v>
      </c>
    </row>
    <row r="154" spans="1:13" x14ac:dyDescent="0.25">
      <c r="A154" s="18"/>
      <c r="B154" s="4" t="s">
        <v>89</v>
      </c>
      <c r="C154" s="4"/>
      <c r="D154" s="4">
        <v>52</v>
      </c>
      <c r="E154" s="4">
        <v>83</v>
      </c>
      <c r="F154" s="4">
        <v>45</v>
      </c>
      <c r="G154" s="4">
        <v>1</v>
      </c>
      <c r="H154" s="4">
        <v>16</v>
      </c>
      <c r="I154" s="4">
        <v>197</v>
      </c>
      <c r="J154" s="4">
        <v>0</v>
      </c>
      <c r="K154" s="4">
        <v>0</v>
      </c>
      <c r="L154" s="4">
        <v>1</v>
      </c>
      <c r="M154" s="9"/>
    </row>
    <row r="155" spans="1:13" x14ac:dyDescent="0.25">
      <c r="A155" s="18"/>
      <c r="B155" s="4" t="s">
        <v>90</v>
      </c>
      <c r="C155" s="4"/>
      <c r="D155" s="20">
        <v>3</v>
      </c>
      <c r="E155" s="20">
        <v>12</v>
      </c>
      <c r="F155" s="20">
        <v>4</v>
      </c>
      <c r="G155" s="20">
        <v>0</v>
      </c>
      <c r="H155" s="20">
        <v>1</v>
      </c>
      <c r="I155" s="4">
        <f>SUM(C155:H155)</f>
        <v>20</v>
      </c>
      <c r="J155" s="4"/>
      <c r="K155" s="4"/>
      <c r="L155" s="4"/>
      <c r="M155" s="9"/>
    </row>
    <row r="156" spans="1:13" x14ac:dyDescent="0.25">
      <c r="A156" s="21" t="s">
        <v>62</v>
      </c>
      <c r="B156" s="15" t="s">
        <v>11</v>
      </c>
      <c r="C156" s="15">
        <v>378</v>
      </c>
      <c r="D156" s="15">
        <f t="shared" ref="D156:I156" si="97">SUM(D157:D158)</f>
        <v>8</v>
      </c>
      <c r="E156" s="15">
        <f t="shared" si="97"/>
        <v>28</v>
      </c>
      <c r="F156" s="15">
        <f t="shared" si="97"/>
        <v>26</v>
      </c>
      <c r="G156" s="15">
        <f t="shared" si="97"/>
        <v>3</v>
      </c>
      <c r="H156" s="15">
        <f t="shared" si="97"/>
        <v>13</v>
      </c>
      <c r="I156" s="15">
        <f t="shared" si="97"/>
        <v>78</v>
      </c>
      <c r="J156" s="15"/>
      <c r="K156" s="15"/>
      <c r="L156" s="15"/>
      <c r="M156" s="16">
        <f t="shared" ref="M156" si="98">((I156+K157+L157)/C156)*100</f>
        <v>20.634920634920633</v>
      </c>
    </row>
    <row r="157" spans="1:13" x14ac:dyDescent="0.25">
      <c r="A157" s="21"/>
      <c r="B157" s="15" t="s">
        <v>89</v>
      </c>
      <c r="C157" s="15"/>
      <c r="D157" s="15">
        <v>8</v>
      </c>
      <c r="E157" s="15">
        <v>26</v>
      </c>
      <c r="F157" s="15">
        <v>24</v>
      </c>
      <c r="G157" s="15">
        <v>2</v>
      </c>
      <c r="H157" s="15">
        <v>10</v>
      </c>
      <c r="I157" s="15">
        <v>70</v>
      </c>
      <c r="J157" s="15">
        <v>0</v>
      </c>
      <c r="K157" s="15">
        <v>0</v>
      </c>
      <c r="L157" s="15">
        <v>0</v>
      </c>
      <c r="M157" s="16"/>
    </row>
    <row r="158" spans="1:13" x14ac:dyDescent="0.25">
      <c r="A158" s="21"/>
      <c r="B158" s="15" t="s">
        <v>90</v>
      </c>
      <c r="C158" s="15"/>
      <c r="D158" s="15">
        <v>0</v>
      </c>
      <c r="E158" s="15">
        <v>2</v>
      </c>
      <c r="F158" s="15">
        <v>2</v>
      </c>
      <c r="G158" s="15">
        <v>1</v>
      </c>
      <c r="H158" s="15">
        <v>3</v>
      </c>
      <c r="I158" s="15">
        <f>SUM(C158:H158)</f>
        <v>8</v>
      </c>
      <c r="J158" s="15"/>
      <c r="K158" s="15"/>
      <c r="L158" s="15"/>
      <c r="M158" s="16"/>
    </row>
    <row r="159" spans="1:13" x14ac:dyDescent="0.25">
      <c r="A159" s="18" t="s">
        <v>63</v>
      </c>
      <c r="B159" s="4" t="s">
        <v>11</v>
      </c>
      <c r="C159" s="4">
        <v>417</v>
      </c>
      <c r="D159" s="4">
        <f t="shared" ref="D159:I159" si="99">SUM(D160:D161)</f>
        <v>67</v>
      </c>
      <c r="E159" s="4">
        <f t="shared" si="99"/>
        <v>54</v>
      </c>
      <c r="F159" s="4">
        <f t="shared" si="99"/>
        <v>53</v>
      </c>
      <c r="G159" s="4">
        <f t="shared" si="99"/>
        <v>4</v>
      </c>
      <c r="H159" s="4">
        <f t="shared" si="99"/>
        <v>26</v>
      </c>
      <c r="I159" s="4">
        <f t="shared" si="99"/>
        <v>204</v>
      </c>
      <c r="J159" s="4"/>
      <c r="K159" s="4"/>
      <c r="L159" s="4"/>
      <c r="M159" s="19">
        <f t="shared" ref="M159" si="100">((I159+K160+L160)/C159)*100</f>
        <v>48.920863309352519</v>
      </c>
    </row>
    <row r="160" spans="1:13" x14ac:dyDescent="0.25">
      <c r="A160" s="18"/>
      <c r="B160" s="4" t="s">
        <v>89</v>
      </c>
      <c r="C160" s="4"/>
      <c r="D160" s="4">
        <v>67</v>
      </c>
      <c r="E160" s="4">
        <v>53</v>
      </c>
      <c r="F160" s="4">
        <v>53</v>
      </c>
      <c r="G160" s="4">
        <v>4</v>
      </c>
      <c r="H160" s="4">
        <v>26</v>
      </c>
      <c r="I160" s="4">
        <v>203</v>
      </c>
      <c r="J160" s="4">
        <v>0</v>
      </c>
      <c r="K160" s="4">
        <v>0</v>
      </c>
      <c r="L160" s="4">
        <v>0</v>
      </c>
      <c r="M160" s="9"/>
    </row>
    <row r="161" spans="1:13" x14ac:dyDescent="0.25">
      <c r="A161" s="18"/>
      <c r="B161" s="4" t="s">
        <v>90</v>
      </c>
      <c r="C161" s="4"/>
      <c r="D161" s="20">
        <v>0</v>
      </c>
      <c r="E161" s="20">
        <v>1</v>
      </c>
      <c r="F161" s="20">
        <v>0</v>
      </c>
      <c r="G161" s="20">
        <v>0</v>
      </c>
      <c r="H161" s="20">
        <v>0</v>
      </c>
      <c r="I161" s="4">
        <f>SUM(C161:H161)</f>
        <v>1</v>
      </c>
      <c r="J161" s="4"/>
      <c r="K161" s="4"/>
      <c r="L161" s="4"/>
      <c r="M161" s="9"/>
    </row>
    <row r="162" spans="1:13" x14ac:dyDescent="0.25">
      <c r="A162" s="21" t="s">
        <v>64</v>
      </c>
      <c r="B162" s="15" t="s">
        <v>11</v>
      </c>
      <c r="C162" s="15">
        <v>532</v>
      </c>
      <c r="D162" s="15">
        <f t="shared" ref="D162:I162" si="101">SUM(D163:D164)</f>
        <v>87</v>
      </c>
      <c r="E162" s="15">
        <f t="shared" si="101"/>
        <v>60</v>
      </c>
      <c r="F162" s="15">
        <f t="shared" si="101"/>
        <v>42</v>
      </c>
      <c r="G162" s="15">
        <f t="shared" si="101"/>
        <v>5</v>
      </c>
      <c r="H162" s="15">
        <f t="shared" si="101"/>
        <v>22</v>
      </c>
      <c r="I162" s="15">
        <f t="shared" si="101"/>
        <v>216</v>
      </c>
      <c r="J162" s="15"/>
      <c r="K162" s="15"/>
      <c r="L162" s="15"/>
      <c r="M162" s="16">
        <f t="shared" ref="M162" si="102">((I162+K163+L163)/C162)*100</f>
        <v>40.601503759398497</v>
      </c>
    </row>
    <row r="163" spans="1:13" x14ac:dyDescent="0.25">
      <c r="A163" s="21"/>
      <c r="B163" s="15" t="s">
        <v>89</v>
      </c>
      <c r="C163" s="15"/>
      <c r="D163" s="15">
        <v>80</v>
      </c>
      <c r="E163" s="15">
        <v>49</v>
      </c>
      <c r="F163" s="15">
        <v>40</v>
      </c>
      <c r="G163" s="15">
        <v>5</v>
      </c>
      <c r="H163" s="15">
        <v>22</v>
      </c>
      <c r="I163" s="15">
        <v>196</v>
      </c>
      <c r="J163" s="15">
        <v>0</v>
      </c>
      <c r="K163" s="15">
        <v>0</v>
      </c>
      <c r="L163" s="15">
        <v>0</v>
      </c>
      <c r="M163" s="16"/>
    </row>
    <row r="164" spans="1:13" x14ac:dyDescent="0.25">
      <c r="A164" s="21"/>
      <c r="B164" s="15" t="s">
        <v>90</v>
      </c>
      <c r="C164" s="15"/>
      <c r="D164" s="15">
        <v>7</v>
      </c>
      <c r="E164" s="15">
        <v>11</v>
      </c>
      <c r="F164" s="15">
        <v>2</v>
      </c>
      <c r="G164" s="15">
        <v>0</v>
      </c>
      <c r="H164" s="15">
        <v>0</v>
      </c>
      <c r="I164" s="15">
        <f>SUM(C164:H164)</f>
        <v>20</v>
      </c>
      <c r="J164" s="15"/>
      <c r="K164" s="15"/>
      <c r="L164" s="15"/>
      <c r="M164" s="16"/>
    </row>
    <row r="165" spans="1:13" x14ac:dyDescent="0.25">
      <c r="A165" s="18" t="s">
        <v>65</v>
      </c>
      <c r="B165" s="4" t="s">
        <v>11</v>
      </c>
      <c r="C165" s="4">
        <v>474</v>
      </c>
      <c r="D165" s="4">
        <f t="shared" ref="D165:I165" si="103">SUM(D166:D167)</f>
        <v>89</v>
      </c>
      <c r="E165" s="4">
        <f t="shared" si="103"/>
        <v>32</v>
      </c>
      <c r="F165" s="4">
        <f t="shared" si="103"/>
        <v>33</v>
      </c>
      <c r="G165" s="4">
        <f t="shared" si="103"/>
        <v>3</v>
      </c>
      <c r="H165" s="4">
        <f t="shared" si="103"/>
        <v>13</v>
      </c>
      <c r="I165" s="4">
        <f t="shared" si="103"/>
        <v>170</v>
      </c>
      <c r="J165" s="4"/>
      <c r="K165" s="4"/>
      <c r="L165" s="4"/>
      <c r="M165" s="19">
        <f t="shared" ref="M165" si="104">((I165+K166+L166)/C165)*100</f>
        <v>35.864978902953588</v>
      </c>
    </row>
    <row r="166" spans="1:13" x14ac:dyDescent="0.25">
      <c r="A166" s="18"/>
      <c r="B166" s="4" t="s">
        <v>89</v>
      </c>
      <c r="C166" s="4"/>
      <c r="D166" s="4">
        <v>75</v>
      </c>
      <c r="E166" s="4">
        <v>30</v>
      </c>
      <c r="F166" s="4">
        <v>32</v>
      </c>
      <c r="G166" s="4">
        <v>2</v>
      </c>
      <c r="H166" s="4">
        <v>11</v>
      </c>
      <c r="I166" s="4">
        <v>150</v>
      </c>
      <c r="J166" s="4">
        <v>0</v>
      </c>
      <c r="K166" s="4">
        <v>0</v>
      </c>
      <c r="L166" s="4">
        <v>0</v>
      </c>
      <c r="M166" s="9"/>
    </row>
    <row r="167" spans="1:13" x14ac:dyDescent="0.25">
      <c r="A167" s="18"/>
      <c r="B167" s="4" t="s">
        <v>90</v>
      </c>
      <c r="C167" s="4"/>
      <c r="D167" s="20">
        <v>14</v>
      </c>
      <c r="E167" s="20">
        <v>2</v>
      </c>
      <c r="F167" s="20">
        <v>1</v>
      </c>
      <c r="G167" s="20">
        <v>1</v>
      </c>
      <c r="H167" s="20">
        <v>2</v>
      </c>
      <c r="I167" s="4">
        <f>SUM(C167:H167)</f>
        <v>20</v>
      </c>
      <c r="J167" s="4"/>
      <c r="K167" s="4"/>
      <c r="L167" s="4"/>
      <c r="M167" s="9"/>
    </row>
    <row r="168" spans="1:13" x14ac:dyDescent="0.25">
      <c r="A168" s="21" t="s">
        <v>66</v>
      </c>
      <c r="B168" s="15" t="s">
        <v>11</v>
      </c>
      <c r="C168" s="15">
        <v>76</v>
      </c>
      <c r="D168" s="15">
        <f t="shared" ref="D168:I168" si="105">SUM(D169:D170)</f>
        <v>11</v>
      </c>
      <c r="E168" s="15">
        <f t="shared" si="105"/>
        <v>6</v>
      </c>
      <c r="F168" s="15">
        <f t="shared" si="105"/>
        <v>4</v>
      </c>
      <c r="G168" s="15">
        <f t="shared" si="105"/>
        <v>8</v>
      </c>
      <c r="H168" s="15">
        <f t="shared" si="105"/>
        <v>16</v>
      </c>
      <c r="I168" s="15">
        <f t="shared" si="105"/>
        <v>45</v>
      </c>
      <c r="J168" s="15"/>
      <c r="K168" s="15"/>
      <c r="L168" s="15"/>
      <c r="M168" s="16">
        <f t="shared" ref="M168" si="106">((I168+K169+L169)/C168)*100</f>
        <v>59.210526315789465</v>
      </c>
    </row>
    <row r="169" spans="1:13" x14ac:dyDescent="0.25">
      <c r="A169" s="21"/>
      <c r="B169" s="15" t="s">
        <v>89</v>
      </c>
      <c r="C169" s="15"/>
      <c r="D169" s="15">
        <v>11</v>
      </c>
      <c r="E169" s="15">
        <v>6</v>
      </c>
      <c r="F169" s="15">
        <v>4</v>
      </c>
      <c r="G169" s="15">
        <v>8</v>
      </c>
      <c r="H169" s="15">
        <v>16</v>
      </c>
      <c r="I169" s="15">
        <v>45</v>
      </c>
      <c r="J169" s="15">
        <v>0</v>
      </c>
      <c r="K169" s="15">
        <v>0</v>
      </c>
      <c r="L169" s="15">
        <v>0</v>
      </c>
      <c r="M169" s="16"/>
    </row>
    <row r="170" spans="1:13" x14ac:dyDescent="0.25">
      <c r="A170" s="21"/>
      <c r="B170" s="15" t="s">
        <v>90</v>
      </c>
      <c r="C170" s="15"/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f>SUM(C170:H170)</f>
        <v>0</v>
      </c>
      <c r="J170" s="15"/>
      <c r="K170" s="15"/>
      <c r="L170" s="15"/>
      <c r="M170" s="16"/>
    </row>
    <row r="171" spans="1:13" x14ac:dyDescent="0.25">
      <c r="A171" s="18" t="s">
        <v>67</v>
      </c>
      <c r="B171" s="4" t="s">
        <v>11</v>
      </c>
      <c r="C171" s="4">
        <v>379</v>
      </c>
      <c r="D171" s="4">
        <f t="shared" ref="D171:I171" si="107">SUM(D172:D173)</f>
        <v>17</v>
      </c>
      <c r="E171" s="4">
        <f t="shared" si="107"/>
        <v>36</v>
      </c>
      <c r="F171" s="4">
        <f t="shared" si="107"/>
        <v>13</v>
      </c>
      <c r="G171" s="4">
        <f t="shared" si="107"/>
        <v>3</v>
      </c>
      <c r="H171" s="4">
        <f t="shared" si="107"/>
        <v>14</v>
      </c>
      <c r="I171" s="4">
        <f t="shared" si="107"/>
        <v>83</v>
      </c>
      <c r="J171" s="4"/>
      <c r="K171" s="4"/>
      <c r="L171" s="4"/>
      <c r="M171" s="19">
        <f t="shared" ref="M171" si="108">((I171+K172+L172)/C171)*100</f>
        <v>22.163588390501317</v>
      </c>
    </row>
    <row r="172" spans="1:13" x14ac:dyDescent="0.25">
      <c r="A172" s="18"/>
      <c r="B172" s="4" t="s">
        <v>89</v>
      </c>
      <c r="C172" s="4"/>
      <c r="D172" s="4">
        <v>17</v>
      </c>
      <c r="E172" s="4">
        <v>36</v>
      </c>
      <c r="F172" s="4">
        <v>13</v>
      </c>
      <c r="G172" s="4">
        <v>2</v>
      </c>
      <c r="H172" s="4">
        <v>14</v>
      </c>
      <c r="I172" s="4">
        <v>82</v>
      </c>
      <c r="J172" s="4">
        <v>0</v>
      </c>
      <c r="K172" s="4">
        <v>0</v>
      </c>
      <c r="L172" s="4">
        <v>1</v>
      </c>
      <c r="M172" s="9"/>
    </row>
    <row r="173" spans="1:13" x14ac:dyDescent="0.25">
      <c r="A173" s="18"/>
      <c r="B173" s="4" t="s">
        <v>90</v>
      </c>
      <c r="C173" s="4"/>
      <c r="D173" s="20">
        <v>0</v>
      </c>
      <c r="E173" s="20">
        <v>0</v>
      </c>
      <c r="F173" s="20">
        <v>0</v>
      </c>
      <c r="G173" s="20">
        <v>1</v>
      </c>
      <c r="H173" s="20">
        <v>0</v>
      </c>
      <c r="I173" s="4">
        <f>SUM(C173:H173)</f>
        <v>1</v>
      </c>
      <c r="J173" s="4"/>
      <c r="K173" s="4"/>
      <c r="L173" s="4"/>
      <c r="M173" s="9"/>
    </row>
    <row r="174" spans="1:13" x14ac:dyDescent="0.25">
      <c r="A174" s="21" t="s">
        <v>68</v>
      </c>
      <c r="B174" s="15" t="s">
        <v>11</v>
      </c>
      <c r="C174" s="15">
        <v>433</v>
      </c>
      <c r="D174" s="15">
        <f t="shared" ref="D174:I174" si="109">SUM(D175:D176)</f>
        <v>29</v>
      </c>
      <c r="E174" s="15">
        <f t="shared" si="109"/>
        <v>35</v>
      </c>
      <c r="F174" s="15">
        <f t="shared" si="109"/>
        <v>35</v>
      </c>
      <c r="G174" s="15">
        <f t="shared" si="109"/>
        <v>5</v>
      </c>
      <c r="H174" s="15">
        <f t="shared" si="109"/>
        <v>18</v>
      </c>
      <c r="I174" s="15">
        <f t="shared" si="109"/>
        <v>122</v>
      </c>
      <c r="J174" s="15"/>
      <c r="K174" s="15"/>
      <c r="L174" s="15"/>
      <c r="M174" s="16">
        <f t="shared" ref="M174" si="110">((I174+K175+L175)/C174)*100</f>
        <v>28.637413394919172</v>
      </c>
    </row>
    <row r="175" spans="1:13" x14ac:dyDescent="0.25">
      <c r="A175" s="21"/>
      <c r="B175" s="15" t="s">
        <v>89</v>
      </c>
      <c r="C175" s="15"/>
      <c r="D175" s="15">
        <v>26</v>
      </c>
      <c r="E175" s="15">
        <v>33</v>
      </c>
      <c r="F175" s="15">
        <v>35</v>
      </c>
      <c r="G175" s="15">
        <v>5</v>
      </c>
      <c r="H175" s="15">
        <v>17</v>
      </c>
      <c r="I175" s="15">
        <v>116</v>
      </c>
      <c r="J175" s="15">
        <v>0</v>
      </c>
      <c r="K175" s="15">
        <v>0</v>
      </c>
      <c r="L175" s="15">
        <v>2</v>
      </c>
      <c r="M175" s="16"/>
    </row>
    <row r="176" spans="1:13" x14ac:dyDescent="0.25">
      <c r="A176" s="21"/>
      <c r="B176" s="15" t="s">
        <v>90</v>
      </c>
      <c r="C176" s="15"/>
      <c r="D176" s="15">
        <v>3</v>
      </c>
      <c r="E176" s="15">
        <v>2</v>
      </c>
      <c r="F176" s="15">
        <v>0</v>
      </c>
      <c r="G176" s="15">
        <v>0</v>
      </c>
      <c r="H176" s="15">
        <v>1</v>
      </c>
      <c r="I176" s="15">
        <f>SUM(C176:H176)</f>
        <v>6</v>
      </c>
      <c r="J176" s="15"/>
      <c r="K176" s="15"/>
      <c r="L176" s="15"/>
      <c r="M176" s="16"/>
    </row>
    <row r="177" spans="1:13" x14ac:dyDescent="0.25">
      <c r="A177" s="18" t="s">
        <v>69</v>
      </c>
      <c r="B177" s="4" t="s">
        <v>11</v>
      </c>
      <c r="C177" s="4">
        <v>439</v>
      </c>
      <c r="D177" s="4">
        <f t="shared" ref="D177:I177" si="111">SUM(D178:D179)</f>
        <v>33</v>
      </c>
      <c r="E177" s="4">
        <f t="shared" si="111"/>
        <v>70</v>
      </c>
      <c r="F177" s="4">
        <f t="shared" si="111"/>
        <v>65</v>
      </c>
      <c r="G177" s="4">
        <f t="shared" si="111"/>
        <v>6</v>
      </c>
      <c r="H177" s="4">
        <f t="shared" si="111"/>
        <v>11</v>
      </c>
      <c r="I177" s="4">
        <f t="shared" si="111"/>
        <v>185</v>
      </c>
      <c r="J177" s="4"/>
      <c r="K177" s="4"/>
      <c r="L177" s="4"/>
      <c r="M177" s="19">
        <f t="shared" ref="M177" si="112">((I177+K178+L178)/C177)*100</f>
        <v>42.14123006833713</v>
      </c>
    </row>
    <row r="178" spans="1:13" x14ac:dyDescent="0.25">
      <c r="A178" s="18"/>
      <c r="B178" s="4" t="s">
        <v>89</v>
      </c>
      <c r="C178" s="4"/>
      <c r="D178" s="4">
        <v>31</v>
      </c>
      <c r="E178" s="4">
        <v>65</v>
      </c>
      <c r="F178" s="4">
        <v>60</v>
      </c>
      <c r="G178" s="4">
        <v>5</v>
      </c>
      <c r="H178" s="4">
        <v>11</v>
      </c>
      <c r="I178" s="4">
        <v>172</v>
      </c>
      <c r="J178" s="4">
        <v>0</v>
      </c>
      <c r="K178" s="4">
        <v>0</v>
      </c>
      <c r="L178" s="4">
        <v>0</v>
      </c>
      <c r="M178" s="9"/>
    </row>
    <row r="179" spans="1:13" x14ac:dyDescent="0.25">
      <c r="A179" s="18"/>
      <c r="B179" s="4" t="s">
        <v>90</v>
      </c>
      <c r="C179" s="4"/>
      <c r="D179" s="20">
        <v>2</v>
      </c>
      <c r="E179" s="20">
        <v>5</v>
      </c>
      <c r="F179" s="20">
        <v>5</v>
      </c>
      <c r="G179" s="20">
        <v>1</v>
      </c>
      <c r="H179" s="20">
        <v>0</v>
      </c>
      <c r="I179" s="4">
        <f>SUM(C179:H179)</f>
        <v>13</v>
      </c>
      <c r="J179" s="4"/>
      <c r="K179" s="4"/>
      <c r="L179" s="4"/>
      <c r="M179" s="9"/>
    </row>
    <row r="180" spans="1:13" x14ac:dyDescent="0.25">
      <c r="A180" s="21" t="s">
        <v>70</v>
      </c>
      <c r="B180" s="15" t="s">
        <v>11</v>
      </c>
      <c r="C180" s="15">
        <v>425</v>
      </c>
      <c r="D180" s="15">
        <f t="shared" ref="D180:I180" si="113">SUM(D181:D182)</f>
        <v>15</v>
      </c>
      <c r="E180" s="15">
        <f t="shared" si="113"/>
        <v>56</v>
      </c>
      <c r="F180" s="15">
        <f t="shared" si="113"/>
        <v>43</v>
      </c>
      <c r="G180" s="15">
        <f t="shared" si="113"/>
        <v>8</v>
      </c>
      <c r="H180" s="15">
        <f t="shared" si="113"/>
        <v>18</v>
      </c>
      <c r="I180" s="15">
        <f t="shared" si="113"/>
        <v>140</v>
      </c>
      <c r="J180" s="15"/>
      <c r="K180" s="15"/>
      <c r="L180" s="15"/>
      <c r="M180" s="16">
        <f t="shared" ref="M180" si="114">((I180+K181+L181)/C180)*100</f>
        <v>32.941176470588232</v>
      </c>
    </row>
    <row r="181" spans="1:13" x14ac:dyDescent="0.25">
      <c r="A181" s="21"/>
      <c r="B181" s="15" t="s">
        <v>89</v>
      </c>
      <c r="C181" s="15"/>
      <c r="D181" s="15">
        <v>14</v>
      </c>
      <c r="E181" s="15">
        <v>56</v>
      </c>
      <c r="F181" s="15">
        <v>40</v>
      </c>
      <c r="G181" s="15">
        <v>8</v>
      </c>
      <c r="H181" s="15">
        <v>17</v>
      </c>
      <c r="I181" s="15">
        <v>135</v>
      </c>
      <c r="J181" s="15">
        <v>0</v>
      </c>
      <c r="K181" s="15">
        <v>0</v>
      </c>
      <c r="L181" s="15">
        <v>0</v>
      </c>
      <c r="M181" s="16"/>
    </row>
    <row r="182" spans="1:13" x14ac:dyDescent="0.25">
      <c r="A182" s="21"/>
      <c r="B182" s="15" t="s">
        <v>90</v>
      </c>
      <c r="C182" s="15"/>
      <c r="D182" s="15">
        <v>1</v>
      </c>
      <c r="E182" s="15">
        <v>0</v>
      </c>
      <c r="F182" s="15">
        <v>3</v>
      </c>
      <c r="G182" s="15">
        <v>0</v>
      </c>
      <c r="H182" s="15">
        <v>1</v>
      </c>
      <c r="I182" s="15">
        <f>SUM(C182:H182)</f>
        <v>5</v>
      </c>
      <c r="J182" s="15"/>
      <c r="K182" s="15"/>
      <c r="L182" s="15"/>
      <c r="M182" s="16"/>
    </row>
    <row r="183" spans="1:13" x14ac:dyDescent="0.25">
      <c r="A183" s="18" t="s">
        <v>71</v>
      </c>
      <c r="B183" s="4" t="s">
        <v>11</v>
      </c>
      <c r="C183" s="4">
        <v>426</v>
      </c>
      <c r="D183" s="4">
        <f t="shared" ref="D183:I183" si="115">SUM(D184:D185)</f>
        <v>21</v>
      </c>
      <c r="E183" s="4">
        <f t="shared" si="115"/>
        <v>26</v>
      </c>
      <c r="F183" s="4">
        <f t="shared" si="115"/>
        <v>51</v>
      </c>
      <c r="G183" s="4">
        <f t="shared" si="115"/>
        <v>8</v>
      </c>
      <c r="H183" s="4">
        <f t="shared" si="115"/>
        <v>17</v>
      </c>
      <c r="I183" s="4">
        <f t="shared" si="115"/>
        <v>123</v>
      </c>
      <c r="J183" s="4"/>
      <c r="K183" s="4"/>
      <c r="L183" s="4"/>
      <c r="M183" s="19">
        <f t="shared" ref="M183" si="116">((I183+K184+L184)/C183)*100</f>
        <v>29.107981220657276</v>
      </c>
    </row>
    <row r="184" spans="1:13" x14ac:dyDescent="0.25">
      <c r="A184" s="18"/>
      <c r="B184" s="4" t="s">
        <v>89</v>
      </c>
      <c r="C184" s="4"/>
      <c r="D184" s="4">
        <v>21</v>
      </c>
      <c r="E184" s="4">
        <v>26</v>
      </c>
      <c r="F184" s="4">
        <v>49</v>
      </c>
      <c r="G184" s="4">
        <v>8</v>
      </c>
      <c r="H184" s="4">
        <v>16</v>
      </c>
      <c r="I184" s="4">
        <v>120</v>
      </c>
      <c r="J184" s="4">
        <v>0</v>
      </c>
      <c r="K184" s="4">
        <v>0</v>
      </c>
      <c r="L184" s="4">
        <v>1</v>
      </c>
      <c r="M184" s="9"/>
    </row>
    <row r="185" spans="1:13" x14ac:dyDescent="0.25">
      <c r="A185" s="18"/>
      <c r="B185" s="4" t="s">
        <v>90</v>
      </c>
      <c r="C185" s="4"/>
      <c r="D185" s="20">
        <v>0</v>
      </c>
      <c r="E185" s="20">
        <v>0</v>
      </c>
      <c r="F185" s="20">
        <v>2</v>
      </c>
      <c r="G185" s="20">
        <v>0</v>
      </c>
      <c r="H185" s="20">
        <v>1</v>
      </c>
      <c r="I185" s="4">
        <f>SUM(C185:H185)</f>
        <v>3</v>
      </c>
      <c r="J185" s="4"/>
      <c r="K185" s="4"/>
      <c r="L185" s="4"/>
      <c r="M185" s="9"/>
    </row>
    <row r="186" spans="1:13" x14ac:dyDescent="0.25">
      <c r="A186" s="21" t="s">
        <v>72</v>
      </c>
      <c r="B186" s="15" t="s">
        <v>11</v>
      </c>
      <c r="C186" s="15">
        <v>379</v>
      </c>
      <c r="D186" s="15">
        <f t="shared" ref="D186:I186" si="117">SUM(D187:D188)</f>
        <v>11</v>
      </c>
      <c r="E186" s="15">
        <f t="shared" si="117"/>
        <v>20</v>
      </c>
      <c r="F186" s="15">
        <f t="shared" si="117"/>
        <v>17</v>
      </c>
      <c r="G186" s="15">
        <f t="shared" si="117"/>
        <v>4</v>
      </c>
      <c r="H186" s="15">
        <f t="shared" si="117"/>
        <v>13</v>
      </c>
      <c r="I186" s="15">
        <f t="shared" si="117"/>
        <v>65</v>
      </c>
      <c r="J186" s="15"/>
      <c r="K186" s="15"/>
      <c r="L186" s="15"/>
      <c r="M186" s="16">
        <f t="shared" ref="M186" si="118">((I186+K187+L187)/C186)*100</f>
        <v>17.150395778364118</v>
      </c>
    </row>
    <row r="187" spans="1:13" x14ac:dyDescent="0.25">
      <c r="A187" s="21"/>
      <c r="B187" s="15" t="s">
        <v>89</v>
      </c>
      <c r="C187" s="15"/>
      <c r="D187" s="15">
        <v>10</v>
      </c>
      <c r="E187" s="15">
        <v>19</v>
      </c>
      <c r="F187" s="15">
        <v>16</v>
      </c>
      <c r="G187" s="15">
        <v>3</v>
      </c>
      <c r="H187" s="15">
        <v>13</v>
      </c>
      <c r="I187" s="15">
        <v>61</v>
      </c>
      <c r="J187" s="15">
        <v>0</v>
      </c>
      <c r="K187" s="15">
        <v>0</v>
      </c>
      <c r="L187" s="15">
        <v>0</v>
      </c>
      <c r="M187" s="16"/>
    </row>
    <row r="188" spans="1:13" x14ac:dyDescent="0.25">
      <c r="A188" s="21"/>
      <c r="B188" s="15" t="s">
        <v>90</v>
      </c>
      <c r="C188" s="15"/>
      <c r="D188" s="15">
        <v>1</v>
      </c>
      <c r="E188" s="15">
        <v>1</v>
      </c>
      <c r="F188" s="15">
        <v>1</v>
      </c>
      <c r="G188" s="15">
        <v>1</v>
      </c>
      <c r="H188" s="15">
        <v>0</v>
      </c>
      <c r="I188" s="15">
        <f>SUM(C188:H188)</f>
        <v>4</v>
      </c>
      <c r="J188" s="15"/>
      <c r="K188" s="15"/>
      <c r="L188" s="15"/>
      <c r="M188" s="16"/>
    </row>
    <row r="189" spans="1:13" x14ac:dyDescent="0.25">
      <c r="A189" s="18" t="s">
        <v>73</v>
      </c>
      <c r="B189" s="4" t="s">
        <v>11</v>
      </c>
      <c r="C189" s="4">
        <v>440</v>
      </c>
      <c r="D189" s="4">
        <f t="shared" ref="D189:I189" si="119">SUM(D190:D191)</f>
        <v>21</v>
      </c>
      <c r="E189" s="4">
        <f t="shared" si="119"/>
        <v>23</v>
      </c>
      <c r="F189" s="4">
        <f t="shared" si="119"/>
        <v>10</v>
      </c>
      <c r="G189" s="4">
        <f t="shared" si="119"/>
        <v>4</v>
      </c>
      <c r="H189" s="4">
        <f t="shared" si="119"/>
        <v>12</v>
      </c>
      <c r="I189" s="4">
        <f t="shared" si="119"/>
        <v>70</v>
      </c>
      <c r="J189" s="4"/>
      <c r="K189" s="4"/>
      <c r="L189" s="4"/>
      <c r="M189" s="19">
        <f t="shared" ref="M189" si="120">((I189+K190+L190)/C189)*100</f>
        <v>15.909090909090908</v>
      </c>
    </row>
    <row r="190" spans="1:13" x14ac:dyDescent="0.25">
      <c r="A190" s="18"/>
      <c r="B190" s="4" t="s">
        <v>89</v>
      </c>
      <c r="C190" s="4"/>
      <c r="D190" s="4">
        <v>20</v>
      </c>
      <c r="E190" s="4">
        <v>23</v>
      </c>
      <c r="F190" s="4">
        <v>10</v>
      </c>
      <c r="G190" s="4">
        <v>3</v>
      </c>
      <c r="H190" s="4">
        <v>12</v>
      </c>
      <c r="I190" s="4">
        <v>68</v>
      </c>
      <c r="J190" s="4">
        <v>0</v>
      </c>
      <c r="K190" s="4">
        <v>0</v>
      </c>
      <c r="L190" s="4">
        <v>0</v>
      </c>
      <c r="M190" s="9"/>
    </row>
    <row r="191" spans="1:13" x14ac:dyDescent="0.25">
      <c r="A191" s="18"/>
      <c r="B191" s="4" t="s">
        <v>90</v>
      </c>
      <c r="C191" s="4"/>
      <c r="D191" s="20">
        <v>1</v>
      </c>
      <c r="E191" s="20">
        <v>0</v>
      </c>
      <c r="F191" s="20">
        <v>0</v>
      </c>
      <c r="G191" s="20">
        <v>1</v>
      </c>
      <c r="H191" s="20">
        <v>0</v>
      </c>
      <c r="I191" s="4">
        <f>SUM(C191:H191)</f>
        <v>2</v>
      </c>
      <c r="J191" s="4"/>
      <c r="K191" s="4"/>
      <c r="L191" s="4"/>
      <c r="M191" s="9"/>
    </row>
    <row r="192" spans="1:13" x14ac:dyDescent="0.25">
      <c r="A192" s="21" t="s">
        <v>74</v>
      </c>
      <c r="B192" s="15" t="s">
        <v>11</v>
      </c>
      <c r="C192" s="15">
        <v>558</v>
      </c>
      <c r="D192" s="15">
        <f t="shared" ref="D192:I192" si="121">SUM(D193:D194)</f>
        <v>41</v>
      </c>
      <c r="E192" s="15">
        <f t="shared" si="121"/>
        <v>50</v>
      </c>
      <c r="F192" s="15">
        <f t="shared" si="121"/>
        <v>44</v>
      </c>
      <c r="G192" s="15">
        <f t="shared" si="121"/>
        <v>0</v>
      </c>
      <c r="H192" s="15">
        <f t="shared" si="121"/>
        <v>11</v>
      </c>
      <c r="I192" s="15">
        <f t="shared" si="121"/>
        <v>146</v>
      </c>
      <c r="J192" s="15"/>
      <c r="K192" s="15"/>
      <c r="L192" s="15"/>
      <c r="M192" s="16">
        <f t="shared" ref="M192" si="122">((I192+K193+L193)/C192)*100</f>
        <v>26.16487455197133</v>
      </c>
    </row>
    <row r="193" spans="1:13" x14ac:dyDescent="0.25">
      <c r="A193" s="21"/>
      <c r="B193" s="15" t="s">
        <v>89</v>
      </c>
      <c r="C193" s="15"/>
      <c r="D193" s="15">
        <v>37</v>
      </c>
      <c r="E193" s="15">
        <v>49</v>
      </c>
      <c r="F193" s="15">
        <v>37</v>
      </c>
      <c r="G193" s="15">
        <v>0</v>
      </c>
      <c r="H193" s="15">
        <v>11</v>
      </c>
      <c r="I193" s="15">
        <v>134</v>
      </c>
      <c r="J193" s="15">
        <v>0</v>
      </c>
      <c r="K193" s="15">
        <v>0</v>
      </c>
      <c r="L193" s="15">
        <v>0</v>
      </c>
      <c r="M193" s="16"/>
    </row>
    <row r="194" spans="1:13" x14ac:dyDescent="0.25">
      <c r="A194" s="21"/>
      <c r="B194" s="15" t="s">
        <v>90</v>
      </c>
      <c r="C194" s="15"/>
      <c r="D194" s="15">
        <v>4</v>
      </c>
      <c r="E194" s="15">
        <v>1</v>
      </c>
      <c r="F194" s="15">
        <v>7</v>
      </c>
      <c r="G194" s="15">
        <v>0</v>
      </c>
      <c r="H194" s="15">
        <v>0</v>
      </c>
      <c r="I194" s="15">
        <f>SUM(C194:H194)</f>
        <v>12</v>
      </c>
      <c r="J194" s="15"/>
      <c r="K194" s="15"/>
      <c r="L194" s="15"/>
      <c r="M194" s="16"/>
    </row>
    <row r="195" spans="1:13" x14ac:dyDescent="0.25">
      <c r="A195" s="18" t="s">
        <v>75</v>
      </c>
      <c r="B195" s="4" t="s">
        <v>11</v>
      </c>
      <c r="C195" s="4">
        <v>416</v>
      </c>
      <c r="D195" s="4">
        <f t="shared" ref="D195:I195" si="123">SUM(D196:D197)</f>
        <v>26</v>
      </c>
      <c r="E195" s="4">
        <f t="shared" si="123"/>
        <v>47</v>
      </c>
      <c r="F195" s="4">
        <f t="shared" si="123"/>
        <v>40</v>
      </c>
      <c r="G195" s="4">
        <f t="shared" si="123"/>
        <v>1</v>
      </c>
      <c r="H195" s="4">
        <f t="shared" si="123"/>
        <v>12</v>
      </c>
      <c r="I195" s="4">
        <f t="shared" si="123"/>
        <v>126</v>
      </c>
      <c r="J195" s="4"/>
      <c r="K195" s="4"/>
      <c r="L195" s="4"/>
      <c r="M195" s="19">
        <f t="shared" ref="M195" si="124">((I195+K196+L196)/C195)*100</f>
        <v>30.288461538461537</v>
      </c>
    </row>
    <row r="196" spans="1:13" x14ac:dyDescent="0.25">
      <c r="A196" s="18"/>
      <c r="B196" s="4" t="s">
        <v>89</v>
      </c>
      <c r="C196" s="4"/>
      <c r="D196" s="4">
        <v>26</v>
      </c>
      <c r="E196" s="4">
        <v>44</v>
      </c>
      <c r="F196" s="4">
        <v>39</v>
      </c>
      <c r="G196" s="4">
        <v>1</v>
      </c>
      <c r="H196" s="4">
        <v>11</v>
      </c>
      <c r="I196" s="4">
        <v>121</v>
      </c>
      <c r="J196" s="4">
        <v>0</v>
      </c>
      <c r="K196" s="4">
        <v>0</v>
      </c>
      <c r="L196" s="4">
        <v>0</v>
      </c>
      <c r="M196" s="9"/>
    </row>
    <row r="197" spans="1:13" x14ac:dyDescent="0.25">
      <c r="A197" s="18"/>
      <c r="B197" s="4" t="s">
        <v>90</v>
      </c>
      <c r="C197" s="4"/>
      <c r="D197" s="20">
        <v>0</v>
      </c>
      <c r="E197" s="20">
        <v>3</v>
      </c>
      <c r="F197" s="20">
        <v>1</v>
      </c>
      <c r="G197" s="20">
        <v>0</v>
      </c>
      <c r="H197" s="20">
        <v>1</v>
      </c>
      <c r="I197" s="4">
        <f>SUM(C197:H197)</f>
        <v>5</v>
      </c>
      <c r="J197" s="4"/>
      <c r="K197" s="4"/>
      <c r="L197" s="4"/>
      <c r="M197" s="9"/>
    </row>
    <row r="198" spans="1:13" x14ac:dyDescent="0.25">
      <c r="A198" s="21" t="s">
        <v>76</v>
      </c>
      <c r="B198" s="15" t="s">
        <v>11</v>
      </c>
      <c r="C198" s="15">
        <v>473</v>
      </c>
      <c r="D198" s="15">
        <f t="shared" ref="D198:I198" si="125">SUM(D199:D200)</f>
        <v>50</v>
      </c>
      <c r="E198" s="15">
        <f t="shared" si="125"/>
        <v>72</v>
      </c>
      <c r="F198" s="15">
        <f t="shared" si="125"/>
        <v>65</v>
      </c>
      <c r="G198" s="15">
        <f t="shared" si="125"/>
        <v>9</v>
      </c>
      <c r="H198" s="15">
        <f t="shared" si="125"/>
        <v>17</v>
      </c>
      <c r="I198" s="15">
        <f t="shared" si="125"/>
        <v>213</v>
      </c>
      <c r="J198" s="15"/>
      <c r="K198" s="15"/>
      <c r="L198" s="15"/>
      <c r="M198" s="16">
        <f t="shared" ref="M198" si="126">((I198+K199+L199)/C198)*100</f>
        <v>45.031712473572938</v>
      </c>
    </row>
    <row r="199" spans="1:13" x14ac:dyDescent="0.25">
      <c r="A199" s="21"/>
      <c r="B199" s="15" t="s">
        <v>89</v>
      </c>
      <c r="C199" s="15"/>
      <c r="D199" s="15">
        <v>49</v>
      </c>
      <c r="E199" s="15">
        <v>67</v>
      </c>
      <c r="F199" s="15">
        <v>63</v>
      </c>
      <c r="G199" s="15">
        <v>9</v>
      </c>
      <c r="H199" s="15">
        <v>17</v>
      </c>
      <c r="I199" s="15">
        <v>205</v>
      </c>
      <c r="J199" s="15">
        <v>1</v>
      </c>
      <c r="K199" s="15">
        <v>0</v>
      </c>
      <c r="L199" s="15">
        <v>0</v>
      </c>
      <c r="M199" s="16"/>
    </row>
    <row r="200" spans="1:13" x14ac:dyDescent="0.25">
      <c r="A200" s="21"/>
      <c r="B200" s="15" t="s">
        <v>90</v>
      </c>
      <c r="C200" s="15"/>
      <c r="D200" s="15">
        <v>1</v>
      </c>
      <c r="E200" s="15">
        <v>5</v>
      </c>
      <c r="F200" s="15">
        <v>2</v>
      </c>
      <c r="G200" s="15">
        <v>0</v>
      </c>
      <c r="H200" s="15">
        <v>0</v>
      </c>
      <c r="I200" s="15">
        <f>SUM(C200:H200)</f>
        <v>8</v>
      </c>
      <c r="J200" s="15"/>
      <c r="K200" s="15"/>
      <c r="L200" s="15"/>
      <c r="M200" s="16"/>
    </row>
    <row r="201" spans="1:13" x14ac:dyDescent="0.25">
      <c r="A201" s="18" t="s">
        <v>77</v>
      </c>
      <c r="B201" s="4" t="s">
        <v>11</v>
      </c>
      <c r="C201" s="4">
        <v>501</v>
      </c>
      <c r="D201" s="4">
        <f t="shared" ref="D201:I201" si="127">SUM(D202:D203)</f>
        <v>55</v>
      </c>
      <c r="E201" s="4">
        <f t="shared" si="127"/>
        <v>68</v>
      </c>
      <c r="F201" s="4">
        <f t="shared" si="127"/>
        <v>54</v>
      </c>
      <c r="G201" s="4">
        <f t="shared" si="127"/>
        <v>6</v>
      </c>
      <c r="H201" s="4">
        <f t="shared" si="127"/>
        <v>20</v>
      </c>
      <c r="I201" s="4">
        <f t="shared" si="127"/>
        <v>203</v>
      </c>
      <c r="J201" s="4"/>
      <c r="K201" s="4"/>
      <c r="L201" s="4"/>
      <c r="M201" s="19">
        <f t="shared" ref="M201" si="128">((I201+K202+L202)/C201)*100</f>
        <v>40.5189620758483</v>
      </c>
    </row>
    <row r="202" spans="1:13" x14ac:dyDescent="0.25">
      <c r="A202" s="18"/>
      <c r="B202" s="4" t="s">
        <v>89</v>
      </c>
      <c r="C202" s="4"/>
      <c r="D202" s="4">
        <v>52</v>
      </c>
      <c r="E202" s="4">
        <v>64</v>
      </c>
      <c r="F202" s="4">
        <v>50</v>
      </c>
      <c r="G202" s="4">
        <v>4</v>
      </c>
      <c r="H202" s="4">
        <v>19</v>
      </c>
      <c r="I202" s="4">
        <v>189</v>
      </c>
      <c r="J202" s="4">
        <v>0</v>
      </c>
      <c r="K202" s="4">
        <v>0</v>
      </c>
      <c r="L202" s="4">
        <v>0</v>
      </c>
      <c r="M202" s="9"/>
    </row>
    <row r="203" spans="1:13" x14ac:dyDescent="0.25">
      <c r="A203" s="18"/>
      <c r="B203" s="4" t="s">
        <v>90</v>
      </c>
      <c r="C203" s="4"/>
      <c r="D203" s="20">
        <v>3</v>
      </c>
      <c r="E203" s="20">
        <v>4</v>
      </c>
      <c r="F203" s="20">
        <v>4</v>
      </c>
      <c r="G203" s="20">
        <v>2</v>
      </c>
      <c r="H203" s="20">
        <v>1</v>
      </c>
      <c r="I203" s="4">
        <f>SUM(C203:H203)</f>
        <v>14</v>
      </c>
      <c r="J203" s="4"/>
      <c r="K203" s="4"/>
      <c r="L203" s="4"/>
      <c r="M203" s="9"/>
    </row>
    <row r="204" spans="1:13" x14ac:dyDescent="0.25">
      <c r="A204" s="21" t="s">
        <v>78</v>
      </c>
      <c r="B204" s="15" t="s">
        <v>11</v>
      </c>
      <c r="C204" s="15">
        <v>447</v>
      </c>
      <c r="D204" s="15">
        <f t="shared" ref="D204:I204" si="129">SUM(D205:D206)</f>
        <v>47</v>
      </c>
      <c r="E204" s="15">
        <f t="shared" si="129"/>
        <v>56</v>
      </c>
      <c r="F204" s="15">
        <f t="shared" si="129"/>
        <v>50</v>
      </c>
      <c r="G204" s="15">
        <f t="shared" si="129"/>
        <v>8</v>
      </c>
      <c r="H204" s="15">
        <f t="shared" si="129"/>
        <v>9</v>
      </c>
      <c r="I204" s="15">
        <f t="shared" si="129"/>
        <v>170</v>
      </c>
      <c r="J204" s="15"/>
      <c r="K204" s="15"/>
      <c r="L204" s="15"/>
      <c r="M204" s="16">
        <f t="shared" ref="M204" si="130">((I204+K205+L205)/C204)*100</f>
        <v>38.255033557046978</v>
      </c>
    </row>
    <row r="205" spans="1:13" x14ac:dyDescent="0.25">
      <c r="A205" s="21"/>
      <c r="B205" s="15" t="s">
        <v>89</v>
      </c>
      <c r="C205" s="15"/>
      <c r="D205" s="15">
        <v>47</v>
      </c>
      <c r="E205" s="15">
        <v>54</v>
      </c>
      <c r="F205" s="15">
        <v>45</v>
      </c>
      <c r="G205" s="15">
        <v>6</v>
      </c>
      <c r="H205" s="15">
        <v>9</v>
      </c>
      <c r="I205" s="15">
        <v>161</v>
      </c>
      <c r="J205" s="15">
        <v>0</v>
      </c>
      <c r="K205" s="15">
        <v>0</v>
      </c>
      <c r="L205" s="15">
        <v>1</v>
      </c>
      <c r="M205" s="16"/>
    </row>
    <row r="206" spans="1:13" x14ac:dyDescent="0.25">
      <c r="A206" s="21"/>
      <c r="B206" s="15" t="s">
        <v>90</v>
      </c>
      <c r="C206" s="15"/>
      <c r="D206" s="15">
        <v>0</v>
      </c>
      <c r="E206" s="15">
        <v>2</v>
      </c>
      <c r="F206" s="15">
        <v>5</v>
      </c>
      <c r="G206" s="15">
        <v>2</v>
      </c>
      <c r="H206" s="15">
        <v>0</v>
      </c>
      <c r="I206" s="15">
        <f>SUM(C206:H206)</f>
        <v>9</v>
      </c>
      <c r="J206" s="15"/>
      <c r="K206" s="15"/>
      <c r="L206" s="15"/>
      <c r="M206" s="16"/>
    </row>
    <row r="207" spans="1:13" x14ac:dyDescent="0.25">
      <c r="A207" s="18" t="s">
        <v>79</v>
      </c>
      <c r="B207" s="4" t="s">
        <v>11</v>
      </c>
      <c r="C207" s="4">
        <v>472</v>
      </c>
      <c r="D207" s="4">
        <f t="shared" ref="D207:I207" si="131">SUM(D208:D209)</f>
        <v>44</v>
      </c>
      <c r="E207" s="4">
        <f t="shared" si="131"/>
        <v>54</v>
      </c>
      <c r="F207" s="4">
        <f t="shared" si="131"/>
        <v>33</v>
      </c>
      <c r="G207" s="4">
        <f t="shared" si="131"/>
        <v>9</v>
      </c>
      <c r="H207" s="4">
        <f t="shared" si="131"/>
        <v>17</v>
      </c>
      <c r="I207" s="4">
        <f t="shared" si="131"/>
        <v>157</v>
      </c>
      <c r="J207" s="4"/>
      <c r="K207" s="4"/>
      <c r="L207" s="4"/>
      <c r="M207" s="19">
        <f t="shared" ref="M207" si="132">((I207+K208+L208)/C207)*100</f>
        <v>33.474576271186443</v>
      </c>
    </row>
    <row r="208" spans="1:13" x14ac:dyDescent="0.25">
      <c r="A208" s="18"/>
      <c r="B208" s="4" t="s">
        <v>89</v>
      </c>
      <c r="C208" s="4"/>
      <c r="D208" s="4">
        <v>41</v>
      </c>
      <c r="E208" s="4">
        <v>46</v>
      </c>
      <c r="F208" s="4">
        <v>27</v>
      </c>
      <c r="G208" s="4">
        <v>9</v>
      </c>
      <c r="H208" s="4">
        <v>14</v>
      </c>
      <c r="I208" s="4">
        <v>137</v>
      </c>
      <c r="J208" s="4">
        <v>0</v>
      </c>
      <c r="K208" s="4">
        <v>0</v>
      </c>
      <c r="L208" s="4">
        <v>1</v>
      </c>
      <c r="M208" s="9"/>
    </row>
    <row r="209" spans="1:13" x14ac:dyDescent="0.25">
      <c r="A209" s="18"/>
      <c r="B209" s="4" t="s">
        <v>90</v>
      </c>
      <c r="C209" s="4"/>
      <c r="D209" s="20">
        <v>3</v>
      </c>
      <c r="E209" s="20">
        <v>8</v>
      </c>
      <c r="F209" s="20">
        <v>6</v>
      </c>
      <c r="G209" s="20">
        <v>0</v>
      </c>
      <c r="H209" s="20">
        <v>3</v>
      </c>
      <c r="I209" s="4">
        <f>SUM(C209:H209)</f>
        <v>20</v>
      </c>
      <c r="J209" s="4"/>
      <c r="K209" s="4"/>
      <c r="L209" s="4"/>
      <c r="M209" s="9"/>
    </row>
    <row r="210" spans="1:13" x14ac:dyDescent="0.25">
      <c r="A210" s="21" t="s">
        <v>80</v>
      </c>
      <c r="B210" s="15" t="s">
        <v>11</v>
      </c>
      <c r="C210" s="15">
        <v>363</v>
      </c>
      <c r="D210" s="15">
        <f t="shared" ref="D210:I210" si="133">SUM(D211:D212)</f>
        <v>22</v>
      </c>
      <c r="E210" s="15">
        <f t="shared" si="133"/>
        <v>36</v>
      </c>
      <c r="F210" s="15">
        <f t="shared" si="133"/>
        <v>31</v>
      </c>
      <c r="G210" s="15">
        <f t="shared" si="133"/>
        <v>3</v>
      </c>
      <c r="H210" s="15">
        <f t="shared" si="133"/>
        <v>17</v>
      </c>
      <c r="I210" s="15">
        <f t="shared" si="133"/>
        <v>109</v>
      </c>
      <c r="J210" s="15"/>
      <c r="K210" s="15"/>
      <c r="L210" s="15"/>
      <c r="M210" s="16">
        <f t="shared" ref="M210" si="134">((I210+K211+L211)/C210)*100</f>
        <v>30.02754820936639</v>
      </c>
    </row>
    <row r="211" spans="1:13" x14ac:dyDescent="0.25">
      <c r="A211" s="21"/>
      <c r="B211" s="15" t="s">
        <v>89</v>
      </c>
      <c r="C211" s="15"/>
      <c r="D211" s="15">
        <v>20</v>
      </c>
      <c r="E211" s="15">
        <v>34</v>
      </c>
      <c r="F211" s="15">
        <v>28</v>
      </c>
      <c r="G211" s="15">
        <v>2</v>
      </c>
      <c r="H211" s="15">
        <v>17</v>
      </c>
      <c r="I211" s="15">
        <v>101</v>
      </c>
      <c r="J211" s="15">
        <v>0</v>
      </c>
      <c r="K211" s="15">
        <v>0</v>
      </c>
      <c r="L211" s="15">
        <v>0</v>
      </c>
      <c r="M211" s="16"/>
    </row>
    <row r="212" spans="1:13" x14ac:dyDescent="0.25">
      <c r="A212" s="21"/>
      <c r="B212" s="15" t="s">
        <v>90</v>
      </c>
      <c r="C212" s="15"/>
      <c r="D212" s="15">
        <v>2</v>
      </c>
      <c r="E212" s="15">
        <v>2</v>
      </c>
      <c r="F212" s="15">
        <v>3</v>
      </c>
      <c r="G212" s="15">
        <v>1</v>
      </c>
      <c r="H212" s="15">
        <v>0</v>
      </c>
      <c r="I212" s="15">
        <f>SUM(C212:H212)</f>
        <v>8</v>
      </c>
      <c r="J212" s="15"/>
      <c r="K212" s="15"/>
      <c r="L212" s="15"/>
      <c r="M212" s="16"/>
    </row>
    <row r="213" spans="1:13" x14ac:dyDescent="0.25">
      <c r="A213" s="18" t="s">
        <v>81</v>
      </c>
      <c r="B213" s="4" t="s">
        <v>11</v>
      </c>
      <c r="C213" s="4">
        <v>483</v>
      </c>
      <c r="D213" s="4">
        <f t="shared" ref="D213:I213" si="135">SUM(D214:D215)</f>
        <v>58</v>
      </c>
      <c r="E213" s="4">
        <f t="shared" si="135"/>
        <v>33</v>
      </c>
      <c r="F213" s="4">
        <f t="shared" si="135"/>
        <v>28</v>
      </c>
      <c r="G213" s="4">
        <f t="shared" si="135"/>
        <v>6</v>
      </c>
      <c r="H213" s="4">
        <f t="shared" si="135"/>
        <v>27</v>
      </c>
      <c r="I213" s="4">
        <f t="shared" si="135"/>
        <v>152</v>
      </c>
      <c r="J213" s="4"/>
      <c r="K213" s="4"/>
      <c r="L213" s="4"/>
      <c r="M213" s="19">
        <f t="shared" ref="M213" si="136">((I213+K214+L214)/C213)*100</f>
        <v>31.677018633540371</v>
      </c>
    </row>
    <row r="214" spans="1:13" x14ac:dyDescent="0.25">
      <c r="A214" s="18"/>
      <c r="B214" s="4" t="s">
        <v>89</v>
      </c>
      <c r="C214" s="4"/>
      <c r="D214" s="4">
        <v>55</v>
      </c>
      <c r="E214" s="4">
        <v>31</v>
      </c>
      <c r="F214" s="4">
        <v>24</v>
      </c>
      <c r="G214" s="4">
        <v>6</v>
      </c>
      <c r="H214" s="4">
        <v>25</v>
      </c>
      <c r="I214" s="4">
        <v>141</v>
      </c>
      <c r="J214" s="4">
        <v>0</v>
      </c>
      <c r="K214" s="4">
        <v>0</v>
      </c>
      <c r="L214" s="4">
        <v>1</v>
      </c>
      <c r="M214" s="9"/>
    </row>
    <row r="215" spans="1:13" x14ac:dyDescent="0.25">
      <c r="A215" s="18"/>
      <c r="B215" s="4" t="s">
        <v>90</v>
      </c>
      <c r="C215" s="4"/>
      <c r="D215" s="20">
        <v>3</v>
      </c>
      <c r="E215" s="20">
        <v>2</v>
      </c>
      <c r="F215" s="20">
        <v>4</v>
      </c>
      <c r="G215" s="20">
        <v>0</v>
      </c>
      <c r="H215" s="20">
        <v>2</v>
      </c>
      <c r="I215" s="4">
        <f>SUM(C215:H215)</f>
        <v>11</v>
      </c>
      <c r="J215" s="4"/>
      <c r="K215" s="4"/>
      <c r="L215" s="4"/>
      <c r="M215" s="9"/>
    </row>
    <row r="216" spans="1:13" x14ac:dyDescent="0.25">
      <c r="A216" s="21" t="s">
        <v>82</v>
      </c>
      <c r="B216" s="15" t="s">
        <v>11</v>
      </c>
      <c r="C216" s="15">
        <v>480</v>
      </c>
      <c r="D216" s="15">
        <f t="shared" ref="D216:I216" si="137">SUM(D217:D218)</f>
        <v>17</v>
      </c>
      <c r="E216" s="15">
        <f t="shared" si="137"/>
        <v>19</v>
      </c>
      <c r="F216" s="15">
        <f t="shared" si="137"/>
        <v>31</v>
      </c>
      <c r="G216" s="15">
        <f t="shared" si="137"/>
        <v>10</v>
      </c>
      <c r="H216" s="15">
        <f t="shared" si="137"/>
        <v>8</v>
      </c>
      <c r="I216" s="15">
        <f t="shared" si="137"/>
        <v>85</v>
      </c>
      <c r="J216" s="15"/>
      <c r="K216" s="15"/>
      <c r="L216" s="15"/>
      <c r="M216" s="16">
        <f t="shared" ref="M216" si="138">((I216+K217+L217)/C216)*100</f>
        <v>17.708333333333336</v>
      </c>
    </row>
    <row r="217" spans="1:13" x14ac:dyDescent="0.25">
      <c r="A217" s="21"/>
      <c r="B217" s="15" t="s">
        <v>89</v>
      </c>
      <c r="C217" s="15"/>
      <c r="D217" s="15">
        <v>16</v>
      </c>
      <c r="E217" s="15">
        <v>17</v>
      </c>
      <c r="F217" s="15">
        <v>27</v>
      </c>
      <c r="G217" s="15">
        <v>9</v>
      </c>
      <c r="H217" s="15">
        <v>5</v>
      </c>
      <c r="I217" s="15">
        <v>74</v>
      </c>
      <c r="J217" s="15">
        <v>0</v>
      </c>
      <c r="K217" s="15">
        <v>0</v>
      </c>
      <c r="L217" s="15">
        <v>0</v>
      </c>
      <c r="M217" s="16"/>
    </row>
    <row r="218" spans="1:13" x14ac:dyDescent="0.25">
      <c r="A218" s="21"/>
      <c r="B218" s="15" t="s">
        <v>90</v>
      </c>
      <c r="C218" s="15"/>
      <c r="D218" s="15">
        <v>1</v>
      </c>
      <c r="E218" s="15">
        <v>2</v>
      </c>
      <c r="F218" s="15">
        <v>4</v>
      </c>
      <c r="G218" s="15">
        <v>1</v>
      </c>
      <c r="H218" s="15">
        <v>3</v>
      </c>
      <c r="I218" s="15">
        <f>SUM(C218:H218)</f>
        <v>11</v>
      </c>
      <c r="J218" s="15"/>
      <c r="K218" s="15"/>
      <c r="L218" s="15"/>
      <c r="M218" s="16"/>
    </row>
    <row r="219" spans="1:13" x14ac:dyDescent="0.25">
      <c r="A219" s="18" t="s">
        <v>83</v>
      </c>
      <c r="B219" s="4" t="s">
        <v>11</v>
      </c>
      <c r="C219" s="4">
        <v>437</v>
      </c>
      <c r="D219" s="4">
        <f t="shared" ref="D219:I219" si="139">SUM(D220:D221)</f>
        <v>14</v>
      </c>
      <c r="E219" s="4">
        <f t="shared" si="139"/>
        <v>19</v>
      </c>
      <c r="F219" s="4">
        <f t="shared" si="139"/>
        <v>36</v>
      </c>
      <c r="G219" s="4">
        <f t="shared" si="139"/>
        <v>2</v>
      </c>
      <c r="H219" s="4">
        <f t="shared" si="139"/>
        <v>18</v>
      </c>
      <c r="I219" s="4">
        <f t="shared" si="139"/>
        <v>89</v>
      </c>
      <c r="J219" s="4"/>
      <c r="K219" s="4"/>
      <c r="L219" s="4"/>
      <c r="M219" s="19">
        <f t="shared" ref="M219" si="140">((I219+K220+L220)/C219)*100</f>
        <v>20.366132723112131</v>
      </c>
    </row>
    <row r="220" spans="1:13" x14ac:dyDescent="0.25">
      <c r="A220" s="18"/>
      <c r="B220" s="4" t="s">
        <v>89</v>
      </c>
      <c r="C220" s="4"/>
      <c r="D220" s="4">
        <v>13</v>
      </c>
      <c r="E220" s="4">
        <v>19</v>
      </c>
      <c r="F220" s="4">
        <v>30</v>
      </c>
      <c r="G220" s="4">
        <v>2</v>
      </c>
      <c r="H220" s="4">
        <v>17</v>
      </c>
      <c r="I220" s="4">
        <v>81</v>
      </c>
      <c r="J220" s="4">
        <v>0</v>
      </c>
      <c r="K220" s="4">
        <v>0</v>
      </c>
      <c r="L220" s="4">
        <v>0</v>
      </c>
      <c r="M220" s="9"/>
    </row>
    <row r="221" spans="1:13" x14ac:dyDescent="0.25">
      <c r="A221" s="18"/>
      <c r="B221" s="4" t="s">
        <v>90</v>
      </c>
      <c r="C221" s="4"/>
      <c r="D221" s="20">
        <v>1</v>
      </c>
      <c r="E221" s="20">
        <v>0</v>
      </c>
      <c r="F221" s="20">
        <v>6</v>
      </c>
      <c r="G221" s="20">
        <v>0</v>
      </c>
      <c r="H221" s="20">
        <v>1</v>
      </c>
      <c r="I221" s="4">
        <f>SUM(C221:H221)</f>
        <v>8</v>
      </c>
      <c r="J221" s="4"/>
      <c r="K221" s="4"/>
      <c r="L221" s="4"/>
      <c r="M221" s="9"/>
    </row>
    <row r="222" spans="1:13" x14ac:dyDescent="0.25">
      <c r="A222" s="21" t="s">
        <v>84</v>
      </c>
      <c r="B222" s="15" t="s">
        <v>11</v>
      </c>
      <c r="C222" s="15">
        <v>384</v>
      </c>
      <c r="D222" s="15">
        <f t="shared" ref="D222:I222" si="141">SUM(D223:D224)</f>
        <v>6</v>
      </c>
      <c r="E222" s="15">
        <f t="shared" si="141"/>
        <v>35</v>
      </c>
      <c r="F222" s="15">
        <f t="shared" si="141"/>
        <v>19</v>
      </c>
      <c r="G222" s="15">
        <f t="shared" si="141"/>
        <v>8</v>
      </c>
      <c r="H222" s="15">
        <f t="shared" si="141"/>
        <v>10</v>
      </c>
      <c r="I222" s="15">
        <f t="shared" si="141"/>
        <v>78</v>
      </c>
      <c r="J222" s="15"/>
      <c r="K222" s="15"/>
      <c r="L222" s="15"/>
      <c r="M222" s="16">
        <f t="shared" ref="M222" si="142">((I222+K223+L223)/C222)*100</f>
        <v>20.572916666666664</v>
      </c>
    </row>
    <row r="223" spans="1:13" x14ac:dyDescent="0.25">
      <c r="A223" s="21"/>
      <c r="B223" s="15" t="s">
        <v>89</v>
      </c>
      <c r="C223" s="15"/>
      <c r="D223" s="15">
        <v>4</v>
      </c>
      <c r="E223" s="15">
        <v>29</v>
      </c>
      <c r="F223" s="15">
        <v>16</v>
      </c>
      <c r="G223" s="15">
        <v>7</v>
      </c>
      <c r="H223" s="15">
        <v>9</v>
      </c>
      <c r="I223" s="15">
        <v>65</v>
      </c>
      <c r="J223" s="15">
        <v>0</v>
      </c>
      <c r="K223" s="15">
        <v>0</v>
      </c>
      <c r="L223" s="15">
        <v>1</v>
      </c>
      <c r="M223" s="16"/>
    </row>
    <row r="224" spans="1:13" x14ac:dyDescent="0.25">
      <c r="A224" s="21"/>
      <c r="B224" s="15" t="s">
        <v>90</v>
      </c>
      <c r="C224" s="15"/>
      <c r="D224" s="15">
        <v>2</v>
      </c>
      <c r="E224" s="15">
        <v>6</v>
      </c>
      <c r="F224" s="15">
        <v>3</v>
      </c>
      <c r="G224" s="15">
        <v>1</v>
      </c>
      <c r="H224" s="15">
        <v>1</v>
      </c>
      <c r="I224" s="15">
        <f>SUM(C224:H224)</f>
        <v>13</v>
      </c>
      <c r="J224" s="15"/>
      <c r="K224" s="15"/>
      <c r="L224" s="15"/>
      <c r="M224" s="16"/>
    </row>
    <row r="225" spans="1:13" x14ac:dyDescent="0.25">
      <c r="A225" s="18" t="s">
        <v>85</v>
      </c>
      <c r="B225" s="4" t="s">
        <v>11</v>
      </c>
      <c r="C225" s="4">
        <v>456</v>
      </c>
      <c r="D225" s="4">
        <f t="shared" ref="D225:I225" si="143">SUM(D226:D227)</f>
        <v>16</v>
      </c>
      <c r="E225" s="4">
        <f t="shared" si="143"/>
        <v>106</v>
      </c>
      <c r="F225" s="4">
        <f t="shared" si="143"/>
        <v>59</v>
      </c>
      <c r="G225" s="4">
        <f t="shared" si="143"/>
        <v>4</v>
      </c>
      <c r="H225" s="4">
        <f t="shared" si="143"/>
        <v>16</v>
      </c>
      <c r="I225" s="4">
        <f t="shared" si="143"/>
        <v>201</v>
      </c>
      <c r="J225" s="4"/>
      <c r="K225" s="4"/>
      <c r="L225" s="4"/>
      <c r="M225" s="19">
        <f t="shared" ref="M225" si="144">((I225+K226+L226)/C225)*100</f>
        <v>44.078947368421048</v>
      </c>
    </row>
    <row r="226" spans="1:13" x14ac:dyDescent="0.25">
      <c r="A226" s="18"/>
      <c r="B226" s="4" t="s">
        <v>89</v>
      </c>
      <c r="C226" s="4"/>
      <c r="D226" s="4">
        <v>15</v>
      </c>
      <c r="E226" s="4">
        <v>88</v>
      </c>
      <c r="F226" s="4">
        <v>48</v>
      </c>
      <c r="G226" s="4">
        <v>3</v>
      </c>
      <c r="H226" s="4">
        <v>14</v>
      </c>
      <c r="I226" s="4">
        <v>168</v>
      </c>
      <c r="J226" s="4">
        <v>0</v>
      </c>
      <c r="K226" s="4">
        <v>0</v>
      </c>
      <c r="L226" s="4">
        <v>0</v>
      </c>
      <c r="M226" s="9"/>
    </row>
    <row r="227" spans="1:13" x14ac:dyDescent="0.25">
      <c r="A227" s="18"/>
      <c r="B227" s="4" t="s">
        <v>90</v>
      </c>
      <c r="C227" s="4"/>
      <c r="D227" s="20">
        <v>1</v>
      </c>
      <c r="E227" s="20">
        <v>18</v>
      </c>
      <c r="F227" s="20">
        <v>11</v>
      </c>
      <c r="G227" s="20">
        <v>1</v>
      </c>
      <c r="H227" s="20">
        <v>2</v>
      </c>
      <c r="I227" s="4">
        <f>SUM(C227:H227)</f>
        <v>33</v>
      </c>
      <c r="J227" s="4"/>
      <c r="K227" s="4"/>
      <c r="L227" s="4"/>
      <c r="M227" s="9"/>
    </row>
    <row r="228" spans="1:13" x14ac:dyDescent="0.25">
      <c r="A228" s="21" t="s">
        <v>86</v>
      </c>
      <c r="B228" s="15" t="s">
        <v>11</v>
      </c>
      <c r="C228" s="15">
        <v>524</v>
      </c>
      <c r="D228" s="15">
        <f t="shared" ref="D228:I228" si="145">SUM(D229:D230)</f>
        <v>25</v>
      </c>
      <c r="E228" s="15">
        <f t="shared" si="145"/>
        <v>58</v>
      </c>
      <c r="F228" s="15">
        <f t="shared" si="145"/>
        <v>61</v>
      </c>
      <c r="G228" s="15">
        <f t="shared" si="145"/>
        <v>6</v>
      </c>
      <c r="H228" s="15">
        <f t="shared" si="145"/>
        <v>26</v>
      </c>
      <c r="I228" s="15">
        <f t="shared" si="145"/>
        <v>176</v>
      </c>
      <c r="J228" s="15"/>
      <c r="K228" s="15"/>
      <c r="L228" s="15"/>
      <c r="M228" s="16">
        <f t="shared" ref="M228" si="146">((I228+K229+L229)/C228)*100</f>
        <v>33.587786259541986</v>
      </c>
    </row>
    <row r="229" spans="1:13" x14ac:dyDescent="0.25">
      <c r="A229" s="21"/>
      <c r="B229" s="15" t="s">
        <v>89</v>
      </c>
      <c r="C229" s="15"/>
      <c r="D229" s="15">
        <v>23</v>
      </c>
      <c r="E229" s="15">
        <v>51</v>
      </c>
      <c r="F229" s="15">
        <v>54</v>
      </c>
      <c r="G229" s="15">
        <v>6</v>
      </c>
      <c r="H229" s="15">
        <v>24</v>
      </c>
      <c r="I229" s="15">
        <v>158</v>
      </c>
      <c r="J229" s="15">
        <v>0</v>
      </c>
      <c r="K229" s="15">
        <v>0</v>
      </c>
      <c r="L229" s="15">
        <v>0</v>
      </c>
      <c r="M229" s="16"/>
    </row>
    <row r="230" spans="1:13" x14ac:dyDescent="0.25">
      <c r="A230" s="21"/>
      <c r="B230" s="15" t="s">
        <v>90</v>
      </c>
      <c r="C230" s="15"/>
      <c r="D230" s="15">
        <v>2</v>
      </c>
      <c r="E230" s="15">
        <v>7</v>
      </c>
      <c r="F230" s="15">
        <v>7</v>
      </c>
      <c r="G230" s="15">
        <v>0</v>
      </c>
      <c r="H230" s="15">
        <v>2</v>
      </c>
      <c r="I230" s="15">
        <f>SUM(C230:H230)</f>
        <v>18</v>
      </c>
      <c r="J230" s="15"/>
      <c r="K230" s="15"/>
      <c r="L230" s="15"/>
      <c r="M230" s="16"/>
    </row>
    <row r="231" spans="1:13" x14ac:dyDescent="0.25">
      <c r="A231" s="18" t="s">
        <v>87</v>
      </c>
      <c r="B231" s="4" t="s">
        <v>11</v>
      </c>
      <c r="C231" s="4">
        <v>467</v>
      </c>
      <c r="D231" s="4">
        <f t="shared" ref="D231:I231" si="147">SUM(D232:D233)</f>
        <v>32</v>
      </c>
      <c r="E231" s="4">
        <f t="shared" si="147"/>
        <v>88</v>
      </c>
      <c r="F231" s="4">
        <f t="shared" si="147"/>
        <v>64</v>
      </c>
      <c r="G231" s="4">
        <f t="shared" si="147"/>
        <v>1</v>
      </c>
      <c r="H231" s="4">
        <f t="shared" si="147"/>
        <v>35</v>
      </c>
      <c r="I231" s="4">
        <f t="shared" si="147"/>
        <v>220</v>
      </c>
      <c r="J231" s="4"/>
      <c r="K231" s="4"/>
      <c r="L231" s="4"/>
      <c r="M231" s="19">
        <f t="shared" ref="M231" si="148">((I231+K232+L232)/C231)*100</f>
        <v>47.751605995717341</v>
      </c>
    </row>
    <row r="232" spans="1:13" x14ac:dyDescent="0.25">
      <c r="A232" s="18"/>
      <c r="B232" s="4" t="s">
        <v>89</v>
      </c>
      <c r="C232" s="4"/>
      <c r="D232" s="4">
        <v>29</v>
      </c>
      <c r="E232" s="4">
        <v>85</v>
      </c>
      <c r="F232" s="4">
        <v>51</v>
      </c>
      <c r="G232" s="4">
        <v>1</v>
      </c>
      <c r="H232" s="4">
        <v>35</v>
      </c>
      <c r="I232" s="4">
        <v>201</v>
      </c>
      <c r="J232" s="4">
        <v>0</v>
      </c>
      <c r="K232" s="4">
        <v>0</v>
      </c>
      <c r="L232" s="4">
        <v>3</v>
      </c>
      <c r="M232" s="9"/>
    </row>
    <row r="233" spans="1:13" x14ac:dyDescent="0.25">
      <c r="A233" s="18"/>
      <c r="B233" s="4" t="s">
        <v>90</v>
      </c>
      <c r="C233" s="4"/>
      <c r="D233" s="20">
        <v>3</v>
      </c>
      <c r="E233" s="20">
        <v>3</v>
      </c>
      <c r="F233" s="20">
        <v>13</v>
      </c>
      <c r="G233" s="20">
        <v>0</v>
      </c>
      <c r="H233" s="20">
        <v>0</v>
      </c>
      <c r="I233" s="4">
        <f>SUM(C233:H233)</f>
        <v>19</v>
      </c>
      <c r="J233" s="4"/>
      <c r="K233" s="4"/>
      <c r="L233" s="4"/>
      <c r="M233" s="9"/>
    </row>
    <row r="234" spans="1:13" x14ac:dyDescent="0.25">
      <c r="A234" s="15" t="s">
        <v>109</v>
      </c>
      <c r="B234" s="15" t="s">
        <v>90</v>
      </c>
      <c r="C234" s="15">
        <v>0</v>
      </c>
      <c r="D234" s="15">
        <v>0</v>
      </c>
      <c r="E234" s="15">
        <v>1</v>
      </c>
      <c r="F234" s="15">
        <v>0</v>
      </c>
      <c r="G234" s="15">
        <v>0</v>
      </c>
      <c r="H234" s="15">
        <v>0</v>
      </c>
      <c r="I234" s="22">
        <v>1</v>
      </c>
      <c r="J234" s="15">
        <v>2</v>
      </c>
      <c r="K234" s="15">
        <v>0</v>
      </c>
      <c r="L234" s="15">
        <v>0</v>
      </c>
      <c r="M234" s="16"/>
    </row>
    <row r="235" spans="1:13" ht="24.75" x14ac:dyDescent="0.25">
      <c r="A235" s="24" t="s">
        <v>108</v>
      </c>
      <c r="B235" s="4" t="s">
        <v>91</v>
      </c>
      <c r="C235" s="4">
        <v>0</v>
      </c>
      <c r="D235" s="4">
        <v>22</v>
      </c>
      <c r="E235" s="4">
        <v>104</v>
      </c>
      <c r="F235" s="4">
        <v>31</v>
      </c>
      <c r="G235" s="4">
        <v>6</v>
      </c>
      <c r="H235" s="4">
        <v>23</v>
      </c>
      <c r="I235" s="4">
        <v>186</v>
      </c>
      <c r="J235" s="4">
        <v>0</v>
      </c>
      <c r="K235" s="4">
        <v>0</v>
      </c>
      <c r="L235" s="4">
        <v>1</v>
      </c>
      <c r="M235" s="9"/>
    </row>
    <row r="236" spans="1:13" ht="36.75" x14ac:dyDescent="0.25">
      <c r="A236" s="23" t="s">
        <v>107</v>
      </c>
      <c r="B236" s="15" t="s">
        <v>91</v>
      </c>
      <c r="C236" s="15">
        <v>0</v>
      </c>
      <c r="D236" s="15">
        <v>10</v>
      </c>
      <c r="E236" s="15">
        <v>25</v>
      </c>
      <c r="F236" s="15">
        <v>28</v>
      </c>
      <c r="G236" s="15">
        <v>3</v>
      </c>
      <c r="H236" s="15">
        <v>7</v>
      </c>
      <c r="I236" s="15">
        <v>73</v>
      </c>
      <c r="J236" s="15">
        <v>0</v>
      </c>
      <c r="K236" s="15">
        <v>0</v>
      </c>
      <c r="L236" s="15">
        <v>3</v>
      </c>
      <c r="M236" s="16"/>
    </row>
    <row r="237" spans="1:13" ht="36.75" x14ac:dyDescent="0.25">
      <c r="A237" s="24" t="s">
        <v>106</v>
      </c>
      <c r="B237" s="4" t="s">
        <v>91</v>
      </c>
      <c r="C237" s="4">
        <v>0</v>
      </c>
      <c r="D237" s="4">
        <v>3</v>
      </c>
      <c r="E237" s="4">
        <v>43</v>
      </c>
      <c r="F237" s="4">
        <v>15</v>
      </c>
      <c r="G237" s="4">
        <v>2</v>
      </c>
      <c r="H237" s="4">
        <v>12</v>
      </c>
      <c r="I237" s="4">
        <v>75</v>
      </c>
      <c r="J237" s="4">
        <v>0</v>
      </c>
      <c r="K237" s="4">
        <v>0</v>
      </c>
      <c r="L237" s="4">
        <v>0</v>
      </c>
      <c r="M237" s="9"/>
    </row>
    <row r="238" spans="1:13" ht="24.75" x14ac:dyDescent="0.25">
      <c r="A238" s="23" t="s">
        <v>105</v>
      </c>
      <c r="B238" s="15" t="s">
        <v>91</v>
      </c>
      <c r="C238" s="15">
        <v>0</v>
      </c>
      <c r="D238" s="15">
        <v>4</v>
      </c>
      <c r="E238" s="15">
        <v>52</v>
      </c>
      <c r="F238" s="15">
        <v>18</v>
      </c>
      <c r="G238" s="15">
        <v>1</v>
      </c>
      <c r="H238" s="15">
        <v>9</v>
      </c>
      <c r="I238" s="15">
        <v>84</v>
      </c>
      <c r="J238" s="15">
        <v>0</v>
      </c>
      <c r="K238" s="15">
        <v>0</v>
      </c>
      <c r="L238" s="15">
        <v>2</v>
      </c>
      <c r="M238" s="16"/>
    </row>
    <row r="239" spans="1:13" x14ac:dyDescent="0.25">
      <c r="A239" s="4" t="s">
        <v>103</v>
      </c>
      <c r="B239" s="4" t="s">
        <v>91</v>
      </c>
      <c r="C239" s="4">
        <v>0</v>
      </c>
      <c r="D239" s="4">
        <v>0</v>
      </c>
      <c r="E239" s="4">
        <v>31</v>
      </c>
      <c r="F239" s="4">
        <v>12</v>
      </c>
      <c r="G239" s="4">
        <v>4</v>
      </c>
      <c r="H239" s="4">
        <v>9</v>
      </c>
      <c r="I239" s="4">
        <v>56</v>
      </c>
      <c r="J239" s="4">
        <v>0</v>
      </c>
      <c r="K239" s="4">
        <v>0</v>
      </c>
      <c r="L239" s="4">
        <v>1</v>
      </c>
      <c r="M239" s="9"/>
    </row>
    <row r="240" spans="1:13" x14ac:dyDescent="0.25">
      <c r="A240" s="25" t="s">
        <v>104</v>
      </c>
      <c r="B240" s="25" t="s">
        <v>92</v>
      </c>
      <c r="C240" s="25">
        <v>0</v>
      </c>
      <c r="D240" s="25">
        <v>31</v>
      </c>
      <c r="E240" s="25">
        <v>86</v>
      </c>
      <c r="F240" s="25">
        <v>64</v>
      </c>
      <c r="G240" s="25">
        <v>5</v>
      </c>
      <c r="H240" s="25">
        <v>25</v>
      </c>
      <c r="I240" s="25">
        <v>211</v>
      </c>
      <c r="J240" s="25">
        <v>0</v>
      </c>
      <c r="K240" s="25">
        <v>0</v>
      </c>
      <c r="L240" s="25">
        <v>0</v>
      </c>
      <c r="M240" s="26"/>
    </row>
    <row r="241" spans="1:13" x14ac:dyDescent="0.25">
      <c r="A241" s="4" t="s">
        <v>93</v>
      </c>
      <c r="B241" s="4"/>
      <c r="C241" s="4"/>
      <c r="D241" s="4">
        <v>274</v>
      </c>
      <c r="E241" s="4">
        <v>405</v>
      </c>
      <c r="F241" s="4">
        <v>312</v>
      </c>
      <c r="G241" s="4">
        <v>36</v>
      </c>
      <c r="H241" s="4">
        <v>137</v>
      </c>
      <c r="I241" s="27">
        <f>SUM(D241:H241)</f>
        <v>1164</v>
      </c>
      <c r="J241" s="4"/>
      <c r="K241" s="4"/>
      <c r="L241" s="4"/>
      <c r="M241" s="9"/>
    </row>
    <row r="242" spans="1:13" x14ac:dyDescent="0.25">
      <c r="A242" s="4" t="s">
        <v>94</v>
      </c>
      <c r="B242" s="4"/>
      <c r="C242" s="27">
        <v>34163</v>
      </c>
      <c r="D242" s="27">
        <v>3406</v>
      </c>
      <c r="E242" s="27">
        <v>4209</v>
      </c>
      <c r="F242" s="27">
        <v>3061</v>
      </c>
      <c r="G242" s="4">
        <v>471</v>
      </c>
      <c r="H242" s="27">
        <v>1523</v>
      </c>
      <c r="I242" s="27">
        <v>12670</v>
      </c>
      <c r="J242" s="4">
        <v>22</v>
      </c>
      <c r="K242" s="4">
        <v>2</v>
      </c>
      <c r="L242" s="4">
        <v>23</v>
      </c>
      <c r="M242" s="9">
        <f>((L242+K242+I242)/C242)*100</f>
        <v>37.160085472587298</v>
      </c>
    </row>
    <row r="243" spans="1:13" x14ac:dyDescent="0.25">
      <c r="A243" s="4"/>
      <c r="B243" s="33" t="s">
        <v>95</v>
      </c>
      <c r="C243" s="33"/>
      <c r="D243" s="28">
        <v>0.27</v>
      </c>
      <c r="E243" s="28">
        <v>0.33</v>
      </c>
      <c r="F243" s="28">
        <v>0.24</v>
      </c>
      <c r="G243" s="28">
        <v>0.04</v>
      </c>
      <c r="H243" s="28">
        <v>0.12</v>
      </c>
      <c r="I243" s="4"/>
      <c r="J243" s="4"/>
      <c r="K243" s="4"/>
      <c r="L243" s="4"/>
      <c r="M243" s="4"/>
    </row>
  </sheetData>
  <mergeCells count="9">
    <mergeCell ref="A1:M1"/>
    <mergeCell ref="B5:C5"/>
    <mergeCell ref="B243:C243"/>
    <mergeCell ref="M2:M3"/>
    <mergeCell ref="C2:C3"/>
    <mergeCell ref="I2:I3"/>
    <mergeCell ref="J2:J3"/>
    <mergeCell ref="K2:K3"/>
    <mergeCell ref="L2:L3"/>
  </mergeCells>
  <printOptions horizontalCentered="1"/>
  <pageMargins left="0.5" right="0.5" top="0.5" bottom="0.5" header="0.3" footer="0.3"/>
  <pageSetup fitToHeight="0" orientation="portrait" r:id="rId1"/>
  <headerFooter>
    <oddFooter>&amp;C&amp;"Arial,Bold"V = Valid Ballots    S = Spoiled Ballots    D = Declined Ballots    R = Rejected Ballots</oddFooter>
  </headerFooter>
  <rowBreaks count="6" manualBreakCount="6">
    <brk id="41" max="12" man="1"/>
    <brk id="80" max="12" man="1"/>
    <brk id="119" max="12" man="1"/>
    <brk id="158" max="12" man="1"/>
    <brk id="197" max="12" man="1"/>
    <brk id="23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Phillips</dc:creator>
  <cp:lastModifiedBy>Ryan Phillips</cp:lastModifiedBy>
  <cp:lastPrinted>2015-02-10T23:10:55Z</cp:lastPrinted>
  <dcterms:created xsi:type="dcterms:W3CDTF">2014-11-06T15:14:14Z</dcterms:created>
  <dcterms:modified xsi:type="dcterms:W3CDTF">2015-02-12T17:33:30Z</dcterms:modified>
</cp:coreProperties>
</file>